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Z:\201908 AUG\1908250 HK MB011\JTI1908250c\"/>
    </mc:Choice>
  </mc:AlternateContent>
  <xr:revisionPtr revIDLastSave="0" documentId="13_ncr:1_{ACAC85AB-8885-4A8F-BDDA-2A901B29461E}" xr6:coauthVersionLast="44" xr6:coauthVersionMax="44" xr10:uidLastSave="{00000000-0000-0000-0000-000000000000}"/>
  <bookViews>
    <workbookView xWindow="-28920" yWindow="2265" windowWidth="29040" windowHeight="15840" tabRatio="853" firstSheet="8" activeTab="8" xr2:uid="{00000000-000D-0000-FFFF-FFFF00000000}"/>
  </bookViews>
  <sheets>
    <sheet name="BOX " sheetId="31" state="hidden" r:id="rId1"/>
    <sheet name="Label" sheetId="34" state="hidden" r:id="rId2"/>
    <sheet name="Sizing Check" sheetId="36" state="hidden" r:id="rId3"/>
    <sheet name="MAD" sheetId="24" state="hidden" r:id="rId4"/>
    <sheet name="ICP DATA" sheetId="23" state="hidden" r:id="rId5"/>
    <sheet name="ICP Results" sheetId="26" state="hidden" r:id="rId6"/>
    <sheet name="COMB Results" sheetId="25" state="hidden" r:id="rId7"/>
    <sheet name="SID" sheetId="32" state="hidden" r:id="rId8"/>
    <sheet name="Hanking Report" sheetId="21" r:id="rId9"/>
    <sheet name="Sheet1" sheetId="38" state="hidden" r:id="rId10"/>
  </sheets>
  <definedNames>
    <definedName name="_xlnm.Print_Area" localSheetId="0">'BOX '!$A$1:$L$11</definedName>
    <definedName name="_xlnm.Print_Area" localSheetId="6">'COMB Results'!$A$1:$N$249</definedName>
    <definedName name="_xlnm.Print_Area" localSheetId="1">Label!$A$1:$C$6</definedName>
    <definedName name="_xlnm.Print_Area" localSheetId="3">MAD!$A$1:$CU$42</definedName>
    <definedName name="_xlnm.Print_Titles" localSheetId="6">'COMB Results'!$1:$5</definedName>
    <definedName name="_xlnm.Print_Titles" localSheetId="3">MAD!$1:$16</definedName>
  </definedNames>
  <calcPr calcId="191029"/>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26" i="34" l="1"/>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 i="34"/>
  <c r="H10" i="31" l="1"/>
  <c r="A67" i="32" l="1"/>
  <c r="A68" i="32"/>
  <c r="A69" i="32"/>
  <c r="A70" i="32"/>
  <c r="A71" i="32"/>
  <c r="A72" i="32"/>
  <c r="A73"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04" i="32"/>
  <c r="A105" i="32"/>
  <c r="A106" i="32"/>
  <c r="A107" i="32"/>
  <c r="A108" i="32"/>
  <c r="A109" i="32"/>
  <c r="A110" i="32"/>
  <c r="A111" i="32"/>
  <c r="A112" i="32"/>
  <c r="A113" i="32"/>
  <c r="A114" i="32"/>
  <c r="A115" i="32"/>
  <c r="A116" i="32"/>
  <c r="A117" i="32"/>
  <c r="A118" i="32"/>
  <c r="A119" i="32"/>
  <c r="A120" i="32"/>
  <c r="A121" i="32"/>
  <c r="A122" i="32"/>
  <c r="A2" i="32"/>
  <c r="A3" i="32"/>
  <c r="A4" i="32"/>
  <c r="A5" i="32"/>
  <c r="A6" i="32"/>
  <c r="A7" i="32"/>
  <c r="A8" i="32"/>
  <c r="A9" i="32"/>
  <c r="A10" i="32"/>
  <c r="A11" i="32"/>
  <c r="A12" i="32"/>
  <c r="A13" i="32"/>
  <c r="A14" i="32"/>
  <c r="A15" i="32"/>
  <c r="A16" i="32"/>
  <c r="A17" i="32"/>
  <c r="A18" i="32"/>
  <c r="A19" i="32"/>
  <c r="A20" i="32"/>
  <c r="A21" i="32"/>
  <c r="A22" i="32"/>
  <c r="A23" i="32"/>
  <c r="A24" i="32"/>
  <c r="A25" i="32"/>
  <c r="A26" i="32"/>
  <c r="A27" i="32"/>
  <c r="A28" i="32"/>
  <c r="A29" i="32"/>
  <c r="A30" i="32"/>
  <c r="A31" i="32"/>
  <c r="A32" i="32"/>
  <c r="A33" i="32"/>
  <c r="A34" i="32"/>
  <c r="A35" i="32"/>
  <c r="A36" i="32"/>
  <c r="A37" i="32"/>
  <c r="A38" i="32"/>
  <c r="A39" i="32"/>
  <c r="A40" i="32"/>
  <c r="A41" i="32"/>
  <c r="A42" i="32"/>
  <c r="A43" i="32"/>
  <c r="A44" i="32"/>
  <c r="A45" i="32"/>
  <c r="A46" i="32"/>
  <c r="A47" i="32"/>
  <c r="A48" i="32"/>
  <c r="A49" i="32"/>
  <c r="A50" i="32"/>
  <c r="A51" i="32"/>
  <c r="A52" i="32"/>
  <c r="A53" i="32"/>
  <c r="A54" i="32"/>
  <c r="A55" i="32"/>
  <c r="A56" i="32"/>
  <c r="A57" i="32"/>
  <c r="A58" i="32"/>
  <c r="A59" i="32"/>
  <c r="A60" i="32"/>
  <c r="A61" i="32"/>
  <c r="A62" i="32"/>
  <c r="A63" i="32"/>
  <c r="A64" i="32"/>
  <c r="A65" i="32"/>
  <c r="A66" i="32"/>
  <c r="A1" i="32"/>
  <c r="A169" i="34" l="1"/>
  <c r="A170" i="34"/>
  <c r="A171" i="34"/>
  <c r="A172" i="34"/>
  <c r="A173" i="34"/>
  <c r="A174" i="34"/>
  <c r="A176" i="34"/>
  <c r="A177" i="34"/>
  <c r="A178" i="34"/>
  <c r="A179" i="34"/>
  <c r="A180" i="34"/>
  <c r="A181" i="34"/>
  <c r="A182" i="34"/>
  <c r="A184" i="34"/>
  <c r="A186" i="34"/>
  <c r="A187" i="34"/>
  <c r="A188" i="34"/>
  <c r="A189" i="34"/>
  <c r="A190" i="34"/>
  <c r="A192" i="34"/>
  <c r="A194" i="34"/>
  <c r="A195" i="34"/>
  <c r="A196" i="34"/>
  <c r="A197" i="34"/>
  <c r="A198" i="34"/>
  <c r="A200" i="34"/>
  <c r="A202" i="34"/>
  <c r="A203" i="34"/>
  <c r="A204" i="34"/>
  <c r="A205" i="34"/>
  <c r="A206" i="34"/>
  <c r="A208" i="34"/>
  <c r="A209" i="34"/>
  <c r="A210" i="34"/>
  <c r="A211" i="34"/>
  <c r="A212" i="34"/>
  <c r="A213" i="34"/>
  <c r="A214" i="34"/>
  <c r="A216" i="34"/>
  <c r="A217" i="34"/>
  <c r="A218" i="34"/>
  <c r="A219" i="34"/>
  <c r="A220" i="34"/>
  <c r="A221" i="34"/>
  <c r="A222" i="34"/>
  <c r="A224" i="34"/>
  <c r="A225" i="34"/>
  <c r="A226" i="34"/>
  <c r="A227" i="34"/>
  <c r="A228" i="34"/>
  <c r="A229" i="34"/>
  <c r="A230" i="34"/>
  <c r="A232" i="34"/>
  <c r="A233" i="34"/>
  <c r="A234" i="34"/>
  <c r="A235" i="34"/>
  <c r="A236" i="34"/>
  <c r="A237" i="34"/>
  <c r="A238" i="34"/>
  <c r="A240" i="34"/>
  <c r="A241" i="34"/>
  <c r="A242" i="34"/>
  <c r="A243" i="34"/>
  <c r="A244" i="34"/>
  <c r="A245" i="34"/>
  <c r="A246" i="34"/>
  <c r="A248" i="34"/>
  <c r="A250" i="34"/>
  <c r="A251" i="34"/>
  <c r="A252" i="34"/>
  <c r="A253" i="34"/>
  <c r="A254" i="34"/>
  <c r="A256" i="34"/>
  <c r="A257" i="34"/>
  <c r="A258" i="34"/>
  <c r="A259" i="34"/>
  <c r="A260" i="34"/>
  <c r="A261" i="34"/>
  <c r="A262" i="34"/>
  <c r="A264" i="34"/>
  <c r="A266" i="34"/>
  <c r="A267" i="34"/>
  <c r="A268" i="34"/>
  <c r="A269" i="34"/>
  <c r="A270" i="34"/>
  <c r="A272" i="34"/>
  <c r="A273" i="34"/>
  <c r="A275" i="34"/>
  <c r="A276" i="34"/>
  <c r="A277" i="34"/>
  <c r="A278" i="34"/>
  <c r="A280" i="34"/>
  <c r="A281" i="34"/>
  <c r="A282" i="34"/>
  <c r="A283" i="34"/>
  <c r="A284" i="34"/>
  <c r="A285" i="34"/>
  <c r="A286" i="34"/>
  <c r="A288" i="34"/>
  <c r="A289" i="34"/>
  <c r="A290" i="34"/>
  <c r="A291" i="34"/>
  <c r="A292" i="34"/>
  <c r="A293" i="34"/>
  <c r="A294" i="34"/>
  <c r="A296" i="34"/>
  <c r="A297" i="34"/>
  <c r="A298" i="34"/>
  <c r="A299" i="34"/>
  <c r="A300" i="34"/>
  <c r="A301" i="34"/>
  <c r="A302" i="34"/>
  <c r="A304" i="34"/>
  <c r="A305" i="34"/>
  <c r="A306" i="34"/>
  <c r="A307" i="34"/>
  <c r="A308" i="34"/>
  <c r="A309" i="34"/>
  <c r="A310" i="34"/>
  <c r="A312" i="34"/>
  <c r="A313" i="34"/>
  <c r="A314" i="34"/>
  <c r="A315" i="34"/>
  <c r="A316" i="34"/>
  <c r="A317" i="34"/>
  <c r="A318" i="34"/>
  <c r="A320" i="34"/>
  <c r="A321" i="34"/>
  <c r="A322" i="34"/>
  <c r="A323" i="34"/>
  <c r="A324" i="34"/>
  <c r="A325" i="34"/>
  <c r="A326" i="34"/>
  <c r="A328" i="34"/>
  <c r="A329" i="34"/>
  <c r="A330" i="34"/>
  <c r="A331" i="34"/>
  <c r="A332" i="34"/>
  <c r="A333" i="34"/>
  <c r="A334" i="34"/>
  <c r="A336" i="34"/>
  <c r="A175" i="34"/>
  <c r="A183" i="34"/>
  <c r="A185" i="34"/>
  <c r="A191" i="34"/>
  <c r="A199" i="34"/>
  <c r="A207" i="34"/>
  <c r="A215" i="34"/>
  <c r="A223" i="34"/>
  <c r="A231" i="34"/>
  <c r="A239" i="34"/>
  <c r="A247" i="34"/>
  <c r="A249" i="34"/>
  <c r="A255" i="34"/>
  <c r="A263" i="34"/>
  <c r="A271" i="34"/>
  <c r="A274" i="34"/>
  <c r="A279" i="34"/>
  <c r="A287" i="34"/>
  <c r="A295" i="34"/>
  <c r="A303" i="34"/>
  <c r="A311" i="34"/>
  <c r="A319" i="34"/>
  <c r="A327" i="34"/>
  <c r="A335" i="34"/>
  <c r="C2" i="34"/>
  <c r="A193" i="34" l="1"/>
  <c r="A265" i="34"/>
  <c r="A201" i="34"/>
  <c r="C3" i="34"/>
  <c r="C4" i="34" s="1"/>
  <c r="C5" i="34" s="1"/>
  <c r="C6" i="34" s="1"/>
  <c r="C7" i="34" s="1"/>
  <c r="C8" i="34" s="1"/>
  <c r="C9" i="34" s="1"/>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C68" i="34" s="1"/>
  <c r="C69" i="34" s="1"/>
  <c r="C70" i="34" s="1"/>
  <c r="C71" i="34" s="1"/>
  <c r="C72" i="34" s="1"/>
  <c r="C73" i="34" s="1"/>
  <c r="C74" i="34" s="1"/>
  <c r="C75" i="34" s="1"/>
  <c r="C76" i="34" s="1"/>
  <c r="C77" i="34" s="1"/>
  <c r="C78" i="34" s="1"/>
  <c r="C79" i="34" s="1"/>
  <c r="C80" i="34" s="1"/>
  <c r="C81" i="34" s="1"/>
  <c r="C82" i="34" s="1"/>
  <c r="C83" i="34" s="1"/>
  <c r="C84" i="34" s="1"/>
  <c r="C85" i="34" s="1"/>
  <c r="C86" i="34" s="1"/>
  <c r="C87" i="34" s="1"/>
  <c r="C88" i="34" s="1"/>
  <c r="C89" i="34" s="1"/>
  <c r="C90" i="34" s="1"/>
  <c r="C91" i="34" s="1"/>
  <c r="C92" i="34" s="1"/>
  <c r="C93" i="34" s="1"/>
  <c r="C94" i="34" s="1"/>
  <c r="C95" i="34" s="1"/>
  <c r="C96" i="34" s="1"/>
  <c r="C97" i="34" s="1"/>
  <c r="C98" i="34" s="1"/>
  <c r="C99" i="34" s="1"/>
  <c r="C100" i="34" s="1"/>
  <c r="C101" i="34" s="1"/>
  <c r="C102" i="34" s="1"/>
  <c r="C103" i="34" s="1"/>
  <c r="C104" i="34" s="1"/>
  <c r="C105" i="34" s="1"/>
  <c r="C106" i="34" s="1"/>
  <c r="C107" i="34" s="1"/>
  <c r="C108" i="34" s="1"/>
  <c r="C109" i="34" s="1"/>
  <c r="C110" i="34" s="1"/>
  <c r="C111" i="34" s="1"/>
  <c r="C112" i="34" s="1"/>
  <c r="C113" i="34" s="1"/>
  <c r="C114" i="34" s="1"/>
  <c r="C115" i="34" s="1"/>
  <c r="C116" i="34" s="1"/>
  <c r="C117" i="34" s="1"/>
  <c r="C118" i="34" s="1"/>
  <c r="C119" i="34" s="1"/>
  <c r="C120" i="34" s="1"/>
  <c r="C121" i="34" s="1"/>
  <c r="C122" i="34" s="1"/>
  <c r="C123" i="34" s="1"/>
  <c r="C124" i="34" s="1"/>
  <c r="C125" i="34" s="1"/>
  <c r="C126" i="34" s="1"/>
  <c r="C127" i="34" s="1"/>
  <c r="C128" i="34" s="1"/>
  <c r="C129" i="34" s="1"/>
  <c r="C130" i="34" s="1"/>
  <c r="C131" i="34" s="1"/>
  <c r="C132" i="34" s="1"/>
  <c r="C133" i="34" s="1"/>
  <c r="C134" i="34" s="1"/>
  <c r="C135" i="34" s="1"/>
  <c r="C136" i="34" s="1"/>
  <c r="C137" i="34" s="1"/>
  <c r="C138" i="34" s="1"/>
  <c r="C139" i="34" s="1"/>
  <c r="C140" i="34" s="1"/>
  <c r="C141" i="34" s="1"/>
  <c r="C142" i="34" s="1"/>
  <c r="C143" i="34" s="1"/>
  <c r="C144" i="34" s="1"/>
  <c r="C145" i="34" s="1"/>
  <c r="C146" i="34" s="1"/>
  <c r="C147" i="34" s="1"/>
  <c r="C148" i="34" s="1"/>
  <c r="C149" i="34" s="1"/>
  <c r="C150" i="34" s="1"/>
  <c r="C151" i="34" s="1"/>
  <c r="C152" i="34" s="1"/>
  <c r="C153" i="34" s="1"/>
  <c r="C154" i="34" s="1"/>
  <c r="C155" i="34" s="1"/>
  <c r="C156" i="34" s="1"/>
  <c r="C157" i="34" s="1"/>
  <c r="C158" i="34" s="1"/>
  <c r="C159" i="34" s="1"/>
  <c r="C160" i="34" s="1"/>
  <c r="C161" i="34" s="1"/>
  <c r="C162" i="34" s="1"/>
  <c r="C163" i="34" s="1"/>
  <c r="C164" i="34" s="1"/>
  <c r="C165" i="34" s="1"/>
  <c r="C166" i="34" s="1"/>
  <c r="C167" i="34" s="1"/>
  <c r="C168" i="34" s="1"/>
  <c r="C169" i="34" s="1"/>
  <c r="C170" i="34" s="1"/>
  <c r="C171" i="34" s="1"/>
  <c r="C172" i="34" s="1"/>
  <c r="C173" i="34" s="1"/>
  <c r="C174" i="34" s="1"/>
  <c r="C175" i="34" s="1"/>
  <c r="C176" i="34" s="1"/>
  <c r="C177" i="34" s="1"/>
  <c r="C178" i="34" s="1"/>
  <c r="C179" i="34" s="1"/>
  <c r="C180" i="34" s="1"/>
  <c r="C181" i="34" s="1"/>
  <c r="C182" i="34" s="1"/>
  <c r="C183" i="34" s="1"/>
  <c r="C184" i="34" s="1"/>
  <c r="C185" i="34" s="1"/>
  <c r="C186" i="34" s="1"/>
  <c r="C187" i="34" s="1"/>
  <c r="C188" i="34" s="1"/>
  <c r="C189" i="34" s="1"/>
  <c r="C190" i="34" s="1"/>
  <c r="C191" i="34" s="1"/>
  <c r="C192" i="34" s="1"/>
  <c r="C193" i="34" s="1"/>
  <c r="C194" i="34" s="1"/>
  <c r="C195" i="34" s="1"/>
  <c r="C196" i="34" s="1"/>
  <c r="C197" i="34" s="1"/>
  <c r="C198" i="34" s="1"/>
  <c r="C199" i="34" s="1"/>
  <c r="C200" i="34" s="1"/>
  <c r="C201" i="34" s="1"/>
  <c r="C202" i="34" s="1"/>
  <c r="C203" i="34" s="1"/>
  <c r="C204" i="34" s="1"/>
  <c r="C205" i="34" s="1"/>
  <c r="C206" i="34" s="1"/>
  <c r="C207" i="34" s="1"/>
  <c r="C208" i="34" s="1"/>
  <c r="C209" i="34" s="1"/>
  <c r="C210" i="34" s="1"/>
  <c r="C211" i="34" s="1"/>
  <c r="C212" i="34" s="1"/>
  <c r="C213" i="34" s="1"/>
  <c r="C214" i="34" s="1"/>
  <c r="C215" i="34" s="1"/>
  <c r="C216" i="34" s="1"/>
  <c r="C217" i="34" s="1"/>
  <c r="C218" i="34" s="1"/>
  <c r="C219" i="34" s="1"/>
  <c r="C220" i="34" s="1"/>
  <c r="C221" i="34" s="1"/>
  <c r="C222" i="34" s="1"/>
  <c r="C223" i="34" s="1"/>
  <c r="C224" i="34" s="1"/>
  <c r="C225" i="34" s="1"/>
  <c r="C226" i="34" s="1"/>
  <c r="C227" i="34" s="1"/>
  <c r="C228" i="34" s="1"/>
  <c r="C229" i="34" s="1"/>
  <c r="C230" i="34" s="1"/>
  <c r="C231" i="34" s="1"/>
  <c r="C232" i="34" s="1"/>
  <c r="C233" i="34" s="1"/>
  <c r="C234" i="34" s="1"/>
  <c r="C235" i="34" s="1"/>
  <c r="C236" i="34" s="1"/>
  <c r="C237" i="34" s="1"/>
  <c r="C238" i="34" s="1"/>
  <c r="C239" i="34" s="1"/>
  <c r="C240" i="34" s="1"/>
  <c r="C241" i="34" s="1"/>
  <c r="C242" i="34" s="1"/>
  <c r="C243" i="34" s="1"/>
  <c r="C244" i="34" s="1"/>
  <c r="C245" i="34" s="1"/>
  <c r="C246" i="34" s="1"/>
  <c r="C247" i="34" s="1"/>
  <c r="C248" i="34" s="1"/>
  <c r="C249" i="34" s="1"/>
  <c r="C250" i="34" s="1"/>
  <c r="C251" i="34" s="1"/>
  <c r="C252" i="34" s="1"/>
  <c r="C253" i="34" s="1"/>
  <c r="C254" i="34" s="1"/>
  <c r="C255" i="34" s="1"/>
  <c r="C256" i="34" s="1"/>
  <c r="C257" i="34" s="1"/>
  <c r="C258" i="34" s="1"/>
  <c r="C259" i="34" s="1"/>
  <c r="C260" i="34" s="1"/>
  <c r="C261" i="34" s="1"/>
  <c r="C262" i="34" s="1"/>
  <c r="C263" i="34" s="1"/>
  <c r="C264" i="34" s="1"/>
  <c r="C265" i="34" s="1"/>
  <c r="C266" i="34" s="1"/>
  <c r="C267" i="34" s="1"/>
  <c r="C268" i="34" s="1"/>
  <c r="C269" i="34" s="1"/>
  <c r="C270" i="34" s="1"/>
  <c r="C271" i="34" s="1"/>
  <c r="C272" i="34" s="1"/>
  <c r="C273" i="34" s="1"/>
  <c r="C274" i="34" s="1"/>
  <c r="C275" i="34" s="1"/>
  <c r="C276" i="34" s="1"/>
  <c r="C277" i="34" s="1"/>
  <c r="C278" i="34" s="1"/>
  <c r="C279" i="34" s="1"/>
  <c r="C280" i="34" s="1"/>
  <c r="C281" i="34" s="1"/>
  <c r="C282" i="34" s="1"/>
  <c r="C283" i="34" s="1"/>
  <c r="C284" i="34" s="1"/>
  <c r="C285" i="34" s="1"/>
  <c r="C286" i="34" s="1"/>
  <c r="C287" i="34" s="1"/>
  <c r="C288" i="34" s="1"/>
  <c r="C289" i="34" s="1"/>
  <c r="C290" i="34" s="1"/>
  <c r="C291" i="34" s="1"/>
  <c r="C292" i="34" s="1"/>
  <c r="C293" i="34" s="1"/>
  <c r="C294" i="34" s="1"/>
  <c r="C295" i="34" s="1"/>
  <c r="C296" i="34" s="1"/>
  <c r="C297" i="34" s="1"/>
  <c r="C298" i="34" s="1"/>
  <c r="C299" i="34" s="1"/>
  <c r="C300" i="34" s="1"/>
  <c r="C301" i="34" s="1"/>
  <c r="C302" i="34" s="1"/>
  <c r="C303" i="34" s="1"/>
  <c r="C304" i="34" s="1"/>
  <c r="C305" i="34" s="1"/>
  <c r="C306" i="34" s="1"/>
  <c r="C307" i="34" s="1"/>
  <c r="C308" i="34" s="1"/>
  <c r="C309" i="34" s="1"/>
  <c r="C310" i="34" s="1"/>
  <c r="C311" i="34" s="1"/>
  <c r="C312" i="34" s="1"/>
  <c r="C313" i="34" s="1"/>
  <c r="C314" i="34" s="1"/>
  <c r="C315" i="34" s="1"/>
  <c r="C316" i="34" s="1"/>
  <c r="C317" i="34" s="1"/>
  <c r="C318" i="34" s="1"/>
  <c r="C319" i="34" s="1"/>
  <c r="C320" i="34" s="1"/>
  <c r="C321" i="34" s="1"/>
  <c r="C322" i="34" s="1"/>
  <c r="C323" i="34" s="1"/>
  <c r="C324" i="34" s="1"/>
  <c r="C325" i="34" s="1"/>
  <c r="C326" i="34" s="1"/>
  <c r="C327" i="34" s="1"/>
  <c r="C328" i="34" s="1"/>
  <c r="C329" i="34" s="1"/>
  <c r="C330" i="34" s="1"/>
  <c r="C331" i="34" s="1"/>
  <c r="C332" i="34" s="1"/>
  <c r="C333" i="34" s="1"/>
  <c r="C334" i="34" s="1"/>
  <c r="C335" i="34" s="1"/>
  <c r="C336" i="34" s="1"/>
  <c r="A92" i="34" l="1"/>
  <c r="A101" i="34"/>
  <c r="A110" i="34"/>
  <c r="A120" i="34"/>
  <c r="A131" i="34"/>
  <c r="A141" i="34"/>
  <c r="A150" i="34"/>
  <c r="A160" i="34"/>
  <c r="A119" i="34"/>
  <c r="A93" i="34"/>
  <c r="A102" i="34"/>
  <c r="A112" i="34"/>
  <c r="A122" i="34"/>
  <c r="A132" i="34"/>
  <c r="A142" i="34"/>
  <c r="A152" i="34"/>
  <c r="A161" i="34"/>
  <c r="A94" i="34"/>
  <c r="A104" i="34"/>
  <c r="A113" i="34"/>
  <c r="A123" i="34"/>
  <c r="A133" i="34"/>
  <c r="A144" i="34"/>
  <c r="A153" i="34"/>
  <c r="A162" i="34"/>
  <c r="A127" i="34"/>
  <c r="A96" i="34"/>
  <c r="A105" i="34"/>
  <c r="A114" i="34"/>
  <c r="A124" i="34"/>
  <c r="A145" i="34"/>
  <c r="A154" i="34"/>
  <c r="A163" i="34"/>
  <c r="A135" i="34"/>
  <c r="A111" i="34"/>
  <c r="A134" i="34"/>
  <c r="A121" i="34"/>
  <c r="A88" i="34"/>
  <c r="A97" i="34"/>
  <c r="A106" i="34"/>
  <c r="A115" i="34"/>
  <c r="A125" i="34"/>
  <c r="A136" i="34"/>
  <c r="A146" i="34"/>
  <c r="A155" i="34"/>
  <c r="A164" i="34"/>
  <c r="A143" i="34"/>
  <c r="A89" i="34"/>
  <c r="A98" i="34"/>
  <c r="A107" i="34"/>
  <c r="A116" i="34"/>
  <c r="A126" i="34"/>
  <c r="A138" i="34"/>
  <c r="A147" i="34"/>
  <c r="A156" i="34"/>
  <c r="A165" i="34"/>
  <c r="A95" i="34"/>
  <c r="A151" i="34"/>
  <c r="A167" i="34"/>
  <c r="A90" i="34"/>
  <c r="A99" i="34"/>
  <c r="A108" i="34"/>
  <c r="A117" i="34"/>
  <c r="A128" i="34"/>
  <c r="A139" i="34"/>
  <c r="A148" i="34"/>
  <c r="A157" i="34"/>
  <c r="A166" i="34"/>
  <c r="A103" i="34"/>
  <c r="A159" i="34"/>
  <c r="A91" i="34"/>
  <c r="A100" i="34"/>
  <c r="A109" i="34"/>
  <c r="A118" i="34"/>
  <c r="A130" i="34"/>
  <c r="A140" i="34"/>
  <c r="A149" i="34"/>
  <c r="A158" i="34"/>
  <c r="A168" i="34"/>
  <c r="A137" i="34"/>
  <c r="A129" i="34"/>
  <c r="A1" i="34"/>
  <c r="A14" i="34"/>
  <c r="A24" i="34"/>
  <c r="A33" i="34"/>
  <c r="A41" i="34"/>
  <c r="A49" i="34"/>
  <c r="A58" i="34"/>
  <c r="A67" i="34"/>
  <c r="A77" i="34"/>
  <c r="A85" i="34"/>
  <c r="A55" i="34"/>
  <c r="A16" i="34"/>
  <c r="A25" i="34"/>
  <c r="A34" i="34"/>
  <c r="A42" i="34"/>
  <c r="A50" i="34"/>
  <c r="A59" i="34"/>
  <c r="A68" i="34"/>
  <c r="A78" i="34"/>
  <c r="A86" i="34"/>
  <c r="A71" i="34"/>
  <c r="A17" i="34"/>
  <c r="A26" i="34"/>
  <c r="A35" i="34"/>
  <c r="A43" i="34"/>
  <c r="A51" i="34"/>
  <c r="A60" i="34"/>
  <c r="A69" i="34"/>
  <c r="A79" i="34"/>
  <c r="A87" i="34"/>
  <c r="A31" i="34"/>
  <c r="A3" i="34"/>
  <c r="A18" i="34"/>
  <c r="A27" i="34"/>
  <c r="A36" i="34"/>
  <c r="A44" i="34"/>
  <c r="A52" i="34"/>
  <c r="A61" i="34"/>
  <c r="A70" i="34"/>
  <c r="A80" i="34"/>
  <c r="A7" i="34"/>
  <c r="A10" i="34"/>
  <c r="A19" i="34"/>
  <c r="A28" i="34"/>
  <c r="A37" i="34"/>
  <c r="A45" i="34"/>
  <c r="A53" i="34"/>
  <c r="A62" i="34"/>
  <c r="A72" i="34"/>
  <c r="A81" i="34"/>
  <c r="A8" i="34"/>
  <c r="A47" i="34"/>
  <c r="A83" i="34"/>
  <c r="A11" i="34"/>
  <c r="A20" i="34"/>
  <c r="A29" i="34"/>
  <c r="A38" i="34"/>
  <c r="A46" i="34"/>
  <c r="A54" i="34"/>
  <c r="A63" i="34"/>
  <c r="A74" i="34"/>
  <c r="A82" i="34"/>
  <c r="A15" i="34"/>
  <c r="A12" i="34"/>
  <c r="A21" i="34"/>
  <c r="A30" i="34"/>
  <c r="A39" i="34"/>
  <c r="A56" i="34"/>
  <c r="A64" i="34"/>
  <c r="A75" i="34"/>
  <c r="A23" i="34"/>
  <c r="A13" i="34"/>
  <c r="A22" i="34"/>
  <c r="A32" i="34"/>
  <c r="A40" i="34"/>
  <c r="A48" i="34"/>
  <c r="A57" i="34"/>
  <c r="A66" i="34"/>
  <c r="A76" i="34"/>
  <c r="A84" i="34"/>
  <c r="A2" i="34"/>
  <c r="A9" i="34"/>
  <c r="A6" i="34"/>
  <c r="A5" i="34"/>
  <c r="A4" i="34"/>
  <c r="A65" i="34"/>
  <c r="A73" i="34"/>
  <c r="B3" i="31"/>
  <c r="CB11" i="24"/>
  <c r="BQ11" i="24"/>
  <c r="BF11" i="24"/>
  <c r="AU11" i="24"/>
  <c r="AJ11" i="24"/>
  <c r="E19" i="36" l="1"/>
  <c r="E17" i="36"/>
  <c r="E15" i="36"/>
  <c r="E18" i="36"/>
  <c r="E16" i="36"/>
  <c r="E14" i="36"/>
  <c r="L16" i="31"/>
  <c r="D22" i="31"/>
  <c r="C5" i="32"/>
  <c r="C6" i="32"/>
  <c r="C7" i="32"/>
  <c r="C8" i="32"/>
  <c r="C9" i="32"/>
  <c r="C10" i="32"/>
  <c r="C11" i="32"/>
  <c r="C12" i="32"/>
  <c r="C13" i="32"/>
  <c r="C14" i="32"/>
  <c r="C15" i="32"/>
  <c r="J3" i="36" l="1"/>
  <c r="J4" i="36"/>
  <c r="J5" i="36"/>
  <c r="J6" i="36"/>
  <c r="J7" i="36"/>
  <c r="J8" i="36"/>
  <c r="J9" i="36"/>
  <c r="J10" i="36"/>
  <c r="J11" i="36"/>
  <c r="J12" i="36"/>
  <c r="J13" i="36"/>
  <c r="J14" i="36"/>
  <c r="J15" i="36"/>
  <c r="J16" i="36"/>
  <c r="J17" i="36"/>
  <c r="J18" i="36"/>
  <c r="J19" i="36"/>
  <c r="J20" i="36"/>
  <c r="J21" i="36"/>
  <c r="J22" i="36"/>
  <c r="J23" i="36"/>
  <c r="J24" i="36"/>
  <c r="J25" i="36"/>
  <c r="J26" i="36"/>
  <c r="I2" i="36"/>
  <c r="J2" i="36" s="1"/>
  <c r="I3" i="36"/>
  <c r="I4" i="36"/>
  <c r="I5" i="36"/>
  <c r="I6" i="36"/>
  <c r="I7" i="36"/>
  <c r="I8" i="36"/>
  <c r="I9" i="36"/>
  <c r="I10" i="36"/>
  <c r="I11" i="36"/>
  <c r="I12" i="36"/>
  <c r="I13" i="36"/>
  <c r="I14" i="36"/>
  <c r="I15" i="36"/>
  <c r="I16" i="36"/>
  <c r="I17" i="36"/>
  <c r="I18" i="36"/>
  <c r="I19" i="36"/>
  <c r="I20" i="36"/>
  <c r="I21" i="36"/>
  <c r="I22" i="36"/>
  <c r="I23" i="36"/>
  <c r="I24" i="36"/>
  <c r="I25" i="36"/>
  <c r="I26" i="36"/>
  <c r="C2" i="36"/>
  <c r="E2" i="36" l="1"/>
  <c r="O2" i="31" l="1"/>
  <c r="C2" i="31" l="1"/>
  <c r="C2" i="32"/>
  <c r="C3" i="32"/>
  <c r="C4" i="32"/>
  <c r="C1" i="32"/>
  <c r="E7" i="36" l="1"/>
  <c r="E5" i="36"/>
  <c r="E3" i="36"/>
  <c r="E6" i="36"/>
  <c r="E4" i="36"/>
  <c r="E13" i="36"/>
  <c r="E12" i="36"/>
  <c r="E11" i="36"/>
  <c r="D28" i="31"/>
  <c r="L40" i="31"/>
  <c r="D40" i="31"/>
  <c r="H34" i="31"/>
  <c r="L28" i="31"/>
  <c r="J40" i="31"/>
  <c r="B40" i="31"/>
  <c r="F34" i="31"/>
  <c r="J28" i="31"/>
  <c r="H40" i="31"/>
  <c r="L34" i="31"/>
  <c r="D34" i="31"/>
  <c r="H28" i="31"/>
  <c r="F28" i="31"/>
  <c r="F40" i="31"/>
  <c r="J34" i="31"/>
  <c r="B34" i="31"/>
  <c r="B28" i="31"/>
  <c r="J22" i="31"/>
  <c r="F22" i="31"/>
  <c r="L22" i="31"/>
  <c r="H22" i="31"/>
  <c r="D16" i="31"/>
  <c r="E8" i="36" l="1"/>
  <c r="E10" i="36"/>
  <c r="E9" i="36"/>
  <c r="F1" i="24" l="1"/>
  <c r="Y11" i="24" l="1"/>
  <c r="N11" i="24"/>
  <c r="B39" i="24" l="1"/>
  <c r="B38" i="24"/>
  <c r="B29" i="24"/>
  <c r="B28" i="24"/>
  <c r="B25" i="24"/>
  <c r="B24" i="24"/>
  <c r="B22" i="24"/>
  <c r="B32" i="24" l="1"/>
  <c r="B30" i="24"/>
  <c r="B21" i="24"/>
  <c r="B26" i="24"/>
  <c r="B37" i="24"/>
  <c r="B35" i="24"/>
  <c r="B34" i="24"/>
  <c r="B33" i="24"/>
  <c r="B27" i="24" l="1"/>
  <c r="B36" i="24"/>
  <c r="M28" i="24" l="1"/>
  <c r="M39" i="24"/>
  <c r="B23" i="24"/>
  <c r="B19" i="24"/>
  <c r="B22" i="31"/>
  <c r="B20" i="24" l="1"/>
  <c r="J16" i="31" l="1"/>
  <c r="H16" i="31"/>
  <c r="F16" i="31"/>
  <c r="B16" i="31"/>
  <c r="L10" i="31"/>
  <c r="J10" i="31"/>
  <c r="F10" i="31"/>
  <c r="D10" i="31"/>
  <c r="B10" i="31"/>
  <c r="L4" i="31"/>
  <c r="J4" i="31"/>
  <c r="H4" i="31"/>
  <c r="F4" i="31"/>
  <c r="D4" i="31"/>
  <c r="B4" i="31"/>
  <c r="D17" i="31"/>
  <c r="D29" i="31" s="1"/>
  <c r="H29" i="31" s="1"/>
  <c r="L29" i="31" s="1"/>
  <c r="K15" i="31"/>
  <c r="J15" i="31"/>
  <c r="G15" i="31"/>
  <c r="F15" i="31"/>
  <c r="C15" i="31"/>
  <c r="B15" i="31"/>
  <c r="D11" i="31"/>
  <c r="K9" i="31"/>
  <c r="J9" i="31"/>
  <c r="G9" i="31"/>
  <c r="F9" i="31"/>
  <c r="C9" i="31"/>
  <c r="B9" i="31"/>
  <c r="K3" i="31"/>
  <c r="J3" i="31"/>
  <c r="G3" i="31"/>
  <c r="F3" i="31"/>
  <c r="H5" i="31"/>
  <c r="L5" i="31" s="1"/>
  <c r="K27" i="31" l="1"/>
  <c r="G27" i="31"/>
  <c r="C27" i="31"/>
  <c r="K21" i="31"/>
  <c r="G21" i="31"/>
  <c r="H17" i="31"/>
  <c r="L17" i="31" s="1"/>
  <c r="J27" i="31"/>
  <c r="F27" i="31"/>
  <c r="B27" i="31"/>
  <c r="F21" i="31"/>
  <c r="J21" i="31"/>
  <c r="C21" i="31"/>
  <c r="H11" i="31"/>
  <c r="L11" i="31" s="1"/>
  <c r="D23" i="31"/>
  <c r="D35" i="31" s="1"/>
  <c r="H35" i="31" s="1"/>
  <c r="L35" i="31" s="1"/>
  <c r="B21" i="31"/>
  <c r="G2" i="31"/>
  <c r="C14" i="31"/>
  <c r="K2" i="31"/>
  <c r="C8" i="31"/>
  <c r="C33" i="31" l="1"/>
  <c r="K33" i="31"/>
  <c r="G33" i="31"/>
  <c r="K39" i="31"/>
  <c r="G39" i="31"/>
  <c r="C39" i="31"/>
  <c r="K14" i="31"/>
  <c r="C26" i="31"/>
  <c r="H23" i="31"/>
  <c r="L23" i="31" s="1"/>
  <c r="D41" i="31"/>
  <c r="H41" i="31" s="1"/>
  <c r="L41" i="31" s="1"/>
  <c r="F39" i="31"/>
  <c r="B39" i="31"/>
  <c r="J39" i="31"/>
  <c r="J33" i="31"/>
  <c r="F33" i="31"/>
  <c r="B33" i="31"/>
  <c r="K8" i="31"/>
  <c r="C20" i="31"/>
  <c r="G14" i="31"/>
  <c r="G8" i="31"/>
  <c r="B1" i="25"/>
  <c r="G20" i="31" l="1"/>
  <c r="K20" i="31"/>
  <c r="C32" i="31"/>
  <c r="G26" i="31"/>
  <c r="C38" i="31"/>
  <c r="K26" i="31"/>
  <c r="BV29" i="24"/>
  <c r="K38" i="31" l="1"/>
  <c r="G38" i="31"/>
  <c r="G32" i="31"/>
  <c r="K32" i="31"/>
  <c r="CG41" i="24" l="1"/>
  <c r="CG42" i="24"/>
  <c r="CG40" i="24"/>
  <c r="CG24" i="24"/>
  <c r="CG25" i="24"/>
  <c r="CG26" i="24"/>
  <c r="CG27" i="24"/>
  <c r="CG28" i="24"/>
  <c r="CG29" i="24"/>
  <c r="CG30" i="24"/>
  <c r="CG31" i="24"/>
  <c r="CG32" i="24"/>
  <c r="CG33" i="24"/>
  <c r="CG34" i="24"/>
  <c r="CG35" i="24"/>
  <c r="CG36" i="24"/>
  <c r="CG37" i="24"/>
  <c r="CG38" i="24"/>
  <c r="CG23" i="24"/>
  <c r="CG19" i="24"/>
  <c r="CG20" i="24"/>
  <c r="CG21" i="24"/>
  <c r="CG18" i="24"/>
  <c r="CA41" i="24"/>
  <c r="CA42" i="24"/>
  <c r="CA40" i="24"/>
  <c r="CA33" i="24"/>
  <c r="CA34" i="24"/>
  <c r="CA35" i="24"/>
  <c r="CA36" i="24"/>
  <c r="CA37" i="24"/>
  <c r="CA38" i="24"/>
  <c r="CA32" i="24"/>
  <c r="CA26" i="24"/>
  <c r="CA27" i="24"/>
  <c r="CA28" i="24"/>
  <c r="CA29" i="24"/>
  <c r="CA30" i="24"/>
  <c r="CA25" i="24"/>
  <c r="CA19" i="24"/>
  <c r="CA20" i="24"/>
  <c r="CA21" i="24"/>
  <c r="CA22" i="24"/>
  <c r="CA23" i="24"/>
  <c r="CA18" i="24"/>
  <c r="BV31" i="24"/>
  <c r="BV32" i="24"/>
  <c r="BV33" i="24"/>
  <c r="BV34" i="24"/>
  <c r="BV35" i="24"/>
  <c r="BV36" i="24"/>
  <c r="BV37" i="24"/>
  <c r="BV38" i="24"/>
  <c r="BV39" i="24"/>
  <c r="BV40" i="24"/>
  <c r="BV41" i="24"/>
  <c r="BV19" i="24"/>
  <c r="BV20" i="24"/>
  <c r="BV21" i="24"/>
  <c r="BV22" i="24"/>
  <c r="BV23" i="24"/>
  <c r="BV24" i="24"/>
  <c r="BV25" i="24"/>
  <c r="BV26" i="24"/>
  <c r="BV27" i="24"/>
  <c r="BV28" i="24"/>
  <c r="BV18" i="24"/>
  <c r="BP42" i="24"/>
  <c r="BP41" i="24"/>
  <c r="BP26" i="24"/>
  <c r="BP27" i="24"/>
  <c r="BP28" i="24"/>
  <c r="BP29" i="24"/>
  <c r="BP30" i="24"/>
  <c r="BP31" i="24"/>
  <c r="BP32" i="24"/>
  <c r="BP33" i="24"/>
  <c r="BP34" i="24"/>
  <c r="BP35" i="24"/>
  <c r="BP36" i="24"/>
  <c r="BP37" i="24"/>
  <c r="BP38" i="24"/>
  <c r="BP39" i="24"/>
  <c r="BP25" i="24"/>
  <c r="BP19" i="24"/>
  <c r="BP20" i="24"/>
  <c r="BP21" i="24"/>
  <c r="BP22" i="24"/>
  <c r="BP18" i="24"/>
  <c r="BK37" i="24"/>
  <c r="BK38" i="24"/>
  <c r="BK39" i="24"/>
  <c r="BK40" i="24"/>
  <c r="BK41" i="24"/>
  <c r="BK42" i="24"/>
  <c r="BK36" i="24"/>
  <c r="BK27" i="24"/>
  <c r="BK28" i="24"/>
  <c r="BK29" i="24"/>
  <c r="BK30" i="24"/>
  <c r="BK31" i="24"/>
  <c r="BK32" i="24"/>
  <c r="BK33" i="24"/>
  <c r="BK34" i="24"/>
  <c r="BK26" i="24"/>
  <c r="BK19" i="24"/>
  <c r="BK20" i="24"/>
  <c r="BK21" i="24"/>
  <c r="BK22" i="24"/>
  <c r="BK23" i="24"/>
  <c r="BK24" i="24"/>
  <c r="BK18" i="24"/>
  <c r="BE34" i="24"/>
  <c r="BE35" i="24"/>
  <c r="BE36" i="24"/>
  <c r="BE37" i="24"/>
  <c r="BE38" i="24"/>
  <c r="BE39" i="24"/>
  <c r="BE40" i="24"/>
  <c r="BE41" i="24"/>
  <c r="BE42" i="24"/>
  <c r="BE33" i="24"/>
  <c r="BE25" i="24"/>
  <c r="BE26" i="24"/>
  <c r="BE27" i="24"/>
  <c r="BE28" i="24"/>
  <c r="BE29" i="24"/>
  <c r="BE30" i="24"/>
  <c r="BE31" i="24"/>
  <c r="BE24" i="24"/>
  <c r="BE19" i="24"/>
  <c r="BE20" i="24"/>
  <c r="BE21" i="24"/>
  <c r="BE18" i="24"/>
  <c r="AZ26" i="24"/>
  <c r="AZ27" i="24"/>
  <c r="AZ28" i="24"/>
  <c r="AZ29" i="24"/>
  <c r="AZ30" i="24"/>
  <c r="AZ31" i="24"/>
  <c r="AZ32" i="24"/>
  <c r="AZ33" i="24"/>
  <c r="AZ34" i="24"/>
  <c r="AZ35" i="24"/>
  <c r="AZ36" i="24"/>
  <c r="AZ37" i="24"/>
  <c r="AZ38" i="24"/>
  <c r="AZ39" i="24"/>
  <c r="AZ40" i="24"/>
  <c r="AZ41" i="24"/>
  <c r="AZ25" i="24"/>
  <c r="AZ19" i="24"/>
  <c r="AZ20" i="24"/>
  <c r="AZ21" i="24"/>
  <c r="AZ22" i="24"/>
  <c r="AZ23" i="24"/>
  <c r="AZ18" i="24"/>
  <c r="AT30" i="24"/>
  <c r="AT31" i="24"/>
  <c r="AT32" i="24"/>
  <c r="AT33" i="24"/>
  <c r="AT34" i="24"/>
  <c r="AT35" i="24"/>
  <c r="AT36" i="24"/>
  <c r="AT37" i="24"/>
  <c r="AT38" i="24"/>
  <c r="AT39" i="24"/>
  <c r="AT40" i="24"/>
  <c r="AT41" i="24"/>
  <c r="AT42" i="24"/>
  <c r="AT29" i="24"/>
  <c r="AT24" i="24"/>
  <c r="AT25" i="24"/>
  <c r="AT26" i="24"/>
  <c r="AT23" i="24"/>
  <c r="AT19" i="24"/>
  <c r="AT20" i="24"/>
  <c r="AT21" i="24"/>
  <c r="AT18" i="24"/>
  <c r="AO37" i="24"/>
  <c r="AO38" i="24"/>
  <c r="AO39" i="24"/>
  <c r="AO40" i="24"/>
  <c r="AO41" i="24"/>
  <c r="AO42" i="24"/>
  <c r="AO36" i="24"/>
  <c r="AO23" i="24"/>
  <c r="AO24" i="24"/>
  <c r="AO25" i="24"/>
  <c r="AO26" i="24"/>
  <c r="AO27" i="24"/>
  <c r="AO28" i="24"/>
  <c r="AO29" i="24"/>
  <c r="AO30" i="24"/>
  <c r="AO31" i="24"/>
  <c r="AO32" i="24"/>
  <c r="AO33" i="24"/>
  <c r="AO34" i="24"/>
  <c r="AO22" i="24"/>
  <c r="AO19" i="24"/>
  <c r="AO20" i="24"/>
  <c r="AO18" i="24"/>
  <c r="AI39" i="24"/>
  <c r="AI40" i="24"/>
  <c r="AI41" i="24"/>
  <c r="AI42" i="24"/>
  <c r="AI38" i="24"/>
  <c r="AI32" i="24"/>
  <c r="AI33" i="24"/>
  <c r="AI34" i="24"/>
  <c r="AI35" i="24"/>
  <c r="AI36" i="24"/>
  <c r="AI31" i="24"/>
  <c r="AI23" i="24"/>
  <c r="AI24" i="24"/>
  <c r="AI25" i="24"/>
  <c r="AI26" i="24"/>
  <c r="AI27" i="24"/>
  <c r="AI28" i="24"/>
  <c r="AI29" i="24"/>
  <c r="AI22" i="24"/>
  <c r="AI19" i="24"/>
  <c r="AI20" i="24"/>
  <c r="AI18" i="24"/>
  <c r="AD41" i="24"/>
  <c r="AD42" i="24"/>
  <c r="AD40" i="24"/>
  <c r="AD31" i="24"/>
  <c r="AD32" i="24"/>
  <c r="AD33" i="24"/>
  <c r="AD34" i="24"/>
  <c r="AD35" i="24"/>
  <c r="AD36" i="24"/>
  <c r="AD37" i="24"/>
  <c r="AD38" i="24"/>
  <c r="AD30" i="24"/>
  <c r="AD19" i="24"/>
  <c r="AD20" i="24"/>
  <c r="AD21" i="24"/>
  <c r="AD22" i="24"/>
  <c r="AD23" i="24"/>
  <c r="AD24" i="24"/>
  <c r="AD25" i="24"/>
  <c r="AD26" i="24"/>
  <c r="AD27" i="24"/>
  <c r="AD28" i="24"/>
  <c r="AD18" i="24"/>
  <c r="X35" i="24"/>
  <c r="X36" i="24"/>
  <c r="X37" i="24"/>
  <c r="X38" i="24"/>
  <c r="X39" i="24"/>
  <c r="X40" i="24"/>
  <c r="X41" i="24"/>
  <c r="X42" i="24"/>
  <c r="X34" i="24"/>
  <c r="X27" i="24"/>
  <c r="X28" i="24"/>
  <c r="X29" i="24"/>
  <c r="X30" i="24"/>
  <c r="X31" i="24"/>
  <c r="X32" i="24"/>
  <c r="X26" i="24"/>
  <c r="X22" i="24"/>
  <c r="X23" i="24"/>
  <c r="X24" i="24"/>
  <c r="X21" i="24"/>
  <c r="X19" i="24"/>
  <c r="X18" i="24"/>
  <c r="S35" i="24"/>
  <c r="S36" i="24"/>
  <c r="S37" i="24"/>
  <c r="S38" i="24"/>
  <c r="S39" i="24"/>
  <c r="S40" i="24"/>
  <c r="S41" i="24"/>
  <c r="S42" i="24"/>
  <c r="S34" i="24"/>
  <c r="S28" i="24"/>
  <c r="S29" i="24"/>
  <c r="S30" i="24"/>
  <c r="S31" i="24"/>
  <c r="S32" i="24"/>
  <c r="S27" i="24"/>
  <c r="S19" i="24"/>
  <c r="S20" i="24"/>
  <c r="S21" i="24"/>
  <c r="S22" i="24"/>
  <c r="S23" i="24"/>
  <c r="S24" i="24"/>
  <c r="S25" i="24"/>
  <c r="S18" i="24"/>
  <c r="M40" i="24"/>
  <c r="M41" i="24"/>
  <c r="M42" i="24"/>
  <c r="M38" i="24"/>
  <c r="M31" i="24"/>
  <c r="M32" i="24"/>
  <c r="M33" i="24"/>
  <c r="M34" i="24"/>
  <c r="M35" i="24"/>
  <c r="M36" i="24"/>
  <c r="M30" i="24"/>
  <c r="M21" i="24"/>
  <c r="M22" i="24"/>
  <c r="M23" i="24"/>
  <c r="M24" i="24"/>
  <c r="M25" i="24"/>
  <c r="M26" i="24"/>
  <c r="M27" i="24"/>
  <c r="M20" i="24"/>
  <c r="M18" i="24"/>
  <c r="BP23" i="24" l="1"/>
  <c r="BE22" i="24"/>
  <c r="AZ42" i="24"/>
  <c r="AO21" i="24"/>
  <c r="M37" i="24"/>
  <c r="BK25" i="24" l="1"/>
  <c r="BV30" i="24"/>
  <c r="S33" i="24"/>
  <c r="X25" i="24"/>
  <c r="AD29" i="24"/>
  <c r="AT27" i="24"/>
  <c r="AI37" i="24"/>
  <c r="J1" i="24"/>
  <c r="C1" i="24"/>
  <c r="AY7" i="24" l="1"/>
  <c r="AY5" i="24"/>
  <c r="AY3" i="24"/>
  <c r="AU7" i="24"/>
  <c r="AU5" i="24"/>
  <c r="AU3" i="24"/>
  <c r="BF7" i="24"/>
  <c r="BF5" i="24"/>
  <c r="BF3" i="24"/>
  <c r="BJ7" i="24"/>
  <c r="BJ5" i="24"/>
  <c r="BJ3" i="24"/>
  <c r="BU7" i="24" l="1"/>
  <c r="BU5" i="24"/>
  <c r="BU3" i="24"/>
  <c r="BQ7" i="24"/>
  <c r="BQ5" i="24"/>
  <c r="BQ3" i="24"/>
  <c r="CQ7" i="24"/>
  <c r="CQ5" i="24"/>
  <c r="CQ3" i="24"/>
  <c r="CM3" i="24"/>
  <c r="CM5" i="24"/>
  <c r="CM7" i="24"/>
  <c r="AN7" i="24"/>
  <c r="AN5" i="24"/>
  <c r="AN3" i="24"/>
  <c r="AJ7" i="24"/>
  <c r="AJ5" i="24"/>
  <c r="AJ3" i="24"/>
  <c r="AC7" i="24"/>
  <c r="AC5" i="24"/>
  <c r="AC3" i="24"/>
  <c r="R7" i="24"/>
  <c r="CF7" i="24" s="1"/>
  <c r="R5" i="24"/>
  <c r="CF5" i="24" s="1"/>
  <c r="R3" i="24"/>
  <c r="CF3" i="24" s="1"/>
  <c r="Y7" i="24"/>
  <c r="N7" i="24"/>
  <c r="CB7" i="24" s="1"/>
  <c r="Y5" i="24"/>
  <c r="N5" i="24"/>
  <c r="CB5" i="24" s="1"/>
  <c r="Y3" i="24"/>
  <c r="N3" i="24"/>
  <c r="CB3" i="24" s="1"/>
  <c r="BX1" i="24"/>
  <c r="BT1" i="24"/>
  <c r="BQ1" i="24"/>
  <c r="BM1" i="24"/>
  <c r="BI1" i="24"/>
  <c r="BF1" i="24"/>
  <c r="BB1" i="24"/>
  <c r="AX1" i="24"/>
  <c r="AU1" i="24"/>
  <c r="AQ1" i="24"/>
  <c r="AM1" i="24"/>
  <c r="AJ1" i="24"/>
  <c r="AF1" i="24"/>
  <c r="AB1" i="24"/>
  <c r="Y1" i="24"/>
  <c r="U1" i="24"/>
  <c r="CI1" i="24" s="1"/>
  <c r="Q1" i="24"/>
  <c r="N1" i="24"/>
  <c r="CP1" i="24" l="1"/>
  <c r="CE1" i="24"/>
  <c r="CM1" i="24"/>
  <c r="CB1" i="24"/>
</calcChain>
</file>

<file path=xl/sharedStrings.xml><?xml version="1.0" encoding="utf-8"?>
<sst xmlns="http://schemas.openxmlformats.org/spreadsheetml/2006/main" count="2643" uniqueCount="391">
  <si>
    <t>Tube</t>
  </si>
  <si>
    <t>Weight</t>
  </si>
  <si>
    <t>Volume</t>
  </si>
  <si>
    <t>g</t>
  </si>
  <si>
    <t>mL</t>
  </si>
  <si>
    <t>ppm</t>
  </si>
  <si>
    <t>Blank 1</t>
  </si>
  <si>
    <t>Blank 2</t>
  </si>
  <si>
    <t>Blank 3</t>
  </si>
  <si>
    <t>QC :</t>
  </si>
  <si>
    <t>Sample</t>
  </si>
  <si>
    <t>FA50A</t>
  </si>
  <si>
    <t>Blank 5</t>
  </si>
  <si>
    <t>Blank 6</t>
  </si>
  <si>
    <t>DF :</t>
  </si>
  <si>
    <t xml:space="preserve">Job Number : </t>
  </si>
  <si>
    <t>Client :</t>
  </si>
  <si>
    <t xml:space="preserve">Date : </t>
  </si>
  <si>
    <t>Scheme :</t>
  </si>
  <si>
    <t>Rack :</t>
  </si>
  <si>
    <t>Instrument :</t>
  </si>
  <si>
    <t>Volume :</t>
  </si>
  <si>
    <t xml:space="preserve">Elements : </t>
  </si>
  <si>
    <t>Notes :</t>
  </si>
  <si>
    <t>Weighed :</t>
  </si>
  <si>
    <t>Digested :</t>
  </si>
  <si>
    <t xml:space="preserve">Due Date : </t>
  </si>
  <si>
    <t>Volumed :</t>
  </si>
  <si>
    <t>Analysed :</t>
  </si>
  <si>
    <t>Weight :</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</si>
  <si>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</si>
  <si>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</si>
  <si>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</si>
  <si>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</si>
  <si>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</si>
  <si>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</si>
  <si>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</si>
  <si>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</si>
  <si>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Tray :</t>
  </si>
  <si>
    <t>WT1</t>
  </si>
  <si>
    <t>Weight of sample used for analysis.</t>
  </si>
  <si>
    <t>Blank 4</t>
  </si>
  <si>
    <t>Checks</t>
  </si>
  <si>
    <t>DF</t>
  </si>
  <si>
    <t>Date</t>
  </si>
  <si>
    <t>Ag</t>
  </si>
  <si>
    <t>Cu</t>
  </si>
  <si>
    <t>Pb</t>
  </si>
  <si>
    <t>MAD</t>
  </si>
  <si>
    <t>ICP-OES</t>
  </si>
  <si>
    <t>0.15 g</t>
  </si>
  <si>
    <t>Diluted :</t>
  </si>
  <si>
    <t>A mixed acid digest that involves the use of nitric, perchloric and hydrofluoric acids in the attack. Dissolution is then achieved using hydrochloric acid. The use of hydrofluoric acid ensures the breakdown of silicate minerals. Although the digest approaches total dissolution of the sample there can be undissolved material encountered. Analyses are performed via ICP-OES.</t>
  </si>
  <si>
    <t>STD 3 OREAS 133a</t>
  </si>
  <si>
    <t>STD 5 OREAS 131b</t>
  </si>
  <si>
    <t>STD 8 OREAS 133a</t>
  </si>
  <si>
    <t>STD 4 OREAS 45e</t>
  </si>
  <si>
    <t>STD 6 OREAS 45d</t>
  </si>
  <si>
    <t>STD 9 OREAS 45e</t>
  </si>
  <si>
    <t>50 ml</t>
  </si>
  <si>
    <t>Leached :</t>
  </si>
  <si>
    <t>Spiked :</t>
  </si>
  <si>
    <t>STD 1 GBM311-2</t>
  </si>
  <si>
    <t>STD 7 GBM311-2</t>
  </si>
  <si>
    <t>STD 2 GBM302-9</t>
  </si>
  <si>
    <t>Blank 7</t>
  </si>
  <si>
    <t>Blank 8</t>
  </si>
  <si>
    <t>STD 10 OREAS 131b</t>
  </si>
  <si>
    <t>STD 11 OREAS 45d</t>
  </si>
  <si>
    <t>STD 12 GBM311-2</t>
  </si>
  <si>
    <t>MJI29266Rpt</t>
  </si>
  <si>
    <t>MJ129273Rpt</t>
  </si>
  <si>
    <t>STD 14 OREAS 133a</t>
  </si>
  <si>
    <t>STD 15 OREAS 131b</t>
  </si>
  <si>
    <t>STD 16 GBM302-9</t>
  </si>
  <si>
    <t>Job Number :</t>
  </si>
  <si>
    <t>/</t>
  </si>
  <si>
    <t xml:space="preserve">– </t>
  </si>
  <si>
    <t>Box :1</t>
  </si>
  <si>
    <t>Box : 4</t>
  </si>
  <si>
    <t>Box : 5</t>
  </si>
  <si>
    <t>Box : 6</t>
  </si>
  <si>
    <t>Box :7</t>
  </si>
  <si>
    <t>Box : 8</t>
  </si>
  <si>
    <t>Box :9</t>
  </si>
  <si>
    <t>Box : 2</t>
  </si>
  <si>
    <t>Box :3</t>
  </si>
  <si>
    <t>Box :10</t>
  </si>
  <si>
    <t>Box : 11</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</si>
  <si>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</si>
  <si>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</si>
  <si>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</si>
  <si>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</si>
  <si>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</si>
  <si>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</si>
  <si>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</si>
  <si>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</si>
  <si>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</si>
  <si>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</si>
  <si>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</si>
  <si>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</si>
  <si>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</si>
  <si>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</si>
  <si>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</si>
  <si>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</si>
  <si>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</si>
  <si>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</si>
  <si>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</si>
  <si>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</si>
  <si>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</si>
  <si>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</si>
  <si>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</si>
  <si>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</si>
  <si>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</si>
  <si>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</si>
  <si>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</si>
  <si>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</si>
  <si>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</si>
  <si>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</si>
  <si>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</si>
  <si>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</si>
  <si>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</si>
  <si>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</si>
  <si>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</si>
  <si>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</si>
  <si>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</si>
  <si>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</si>
  <si>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</si>
  <si>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</si>
  <si>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SCHEME MAD</t>
  </si>
  <si>
    <t>STD 3 OREAS 45e</t>
  </si>
  <si>
    <t>Scan42</t>
  </si>
  <si>
    <t>Package1</t>
  </si>
  <si>
    <t>OW</t>
  </si>
  <si>
    <t>kg</t>
  </si>
  <si>
    <t>Box :12</t>
  </si>
  <si>
    <t>Box :13</t>
  </si>
  <si>
    <t>Box :14</t>
  </si>
  <si>
    <t>Box :15</t>
  </si>
  <si>
    <t>Box :16</t>
  </si>
  <si>
    <t>Box : 17</t>
  </si>
  <si>
    <t>Box :18</t>
  </si>
  <si>
    <t>Box :19</t>
  </si>
  <si>
    <t>Box : 20</t>
  </si>
  <si>
    <t>Box :21</t>
  </si>
  <si>
    <t>Operator</t>
  </si>
  <si>
    <t>Job</t>
  </si>
  <si>
    <t>client</t>
  </si>
  <si>
    <t>Sample I.D.</t>
  </si>
  <si>
    <t>Tray Weight (g)</t>
  </si>
  <si>
    <t>Tray+Initial Weight (g)</t>
  </si>
  <si>
    <t>Tray+Remaining Weight (g)</t>
  </si>
  <si>
    <t>Percentage Passing (75 um)</t>
  </si>
  <si>
    <r>
      <t xml:space="preserve">Pass (&gt; 90%) </t>
    </r>
    <r>
      <rPr>
        <sz val="14"/>
        <color theme="1"/>
        <rFont val="Calibri"/>
        <family val="2"/>
      </rPr>
      <t xml:space="preserve">√ or Fail </t>
    </r>
    <r>
      <rPr>
        <sz val="14"/>
        <color theme="1"/>
        <rFont val="Arial"/>
        <family val="2"/>
      </rPr>
      <t>x</t>
    </r>
  </si>
  <si>
    <t>STD 13 OREAS 45e</t>
  </si>
  <si>
    <t>Intermin</t>
  </si>
  <si>
    <t>Hg</t>
  </si>
  <si>
    <t>AR10</t>
  </si>
  <si>
    <t>AR10M</t>
  </si>
  <si>
    <t>AR40</t>
  </si>
  <si>
    <t>AR40M</t>
  </si>
  <si>
    <t>AR10I</t>
  </si>
  <si>
    <t>Cs</t>
  </si>
  <si>
    <t>In</t>
  </si>
  <si>
    <t>Rb</t>
  </si>
  <si>
    <t>Dy</t>
  </si>
  <si>
    <t>Er</t>
  </si>
  <si>
    <t>Eu</t>
  </si>
  <si>
    <t>Gd</t>
  </si>
  <si>
    <t>Ho</t>
  </si>
  <si>
    <t>Lu</t>
  </si>
  <si>
    <t>Nd</t>
  </si>
  <si>
    <t>Pr</t>
  </si>
  <si>
    <t>Sm</t>
  </si>
  <si>
    <t>Tb</t>
  </si>
  <si>
    <t>Tm</t>
  </si>
  <si>
    <t>AR40I</t>
  </si>
  <si>
    <t>AR20M</t>
  </si>
  <si>
    <t>AR20I</t>
  </si>
  <si>
    <t>AR20</t>
  </si>
  <si>
    <t>SCHEME AR10M/20M/40M</t>
  </si>
  <si>
    <t xml:space="preserve">A 10g/20g/40g sample is digested using a mixture of nitric and hydrochloric acids. An aliquot is taken from the acid solution, diluted and analysed by ICP-MS. </t>
  </si>
  <si>
    <t>Label</t>
  </si>
  <si>
    <t>&lt;1</t>
  </si>
  <si>
    <t>STD 1 OREAS 260</t>
  </si>
  <si>
    <t>STD 2 OREAS 232</t>
  </si>
  <si>
    <t>STD 3 OREAS 45d</t>
  </si>
  <si>
    <t>STD 4 OREAS 261</t>
  </si>
  <si>
    <t>STD 5 OREAS 235</t>
  </si>
  <si>
    <t>STD 6 OREAS 45e</t>
  </si>
  <si>
    <t>STD 7 OREAS 262</t>
  </si>
  <si>
    <t>STD 8 OREAS 237</t>
  </si>
  <si>
    <t>SS0337</t>
  </si>
  <si>
    <t>SS0338</t>
  </si>
  <si>
    <t>SS0339</t>
  </si>
  <si>
    <t>SS0340</t>
  </si>
  <si>
    <t>SS0341</t>
  </si>
  <si>
    <t>SS0342</t>
  </si>
  <si>
    <t>SS0343</t>
  </si>
  <si>
    <t>SS0344</t>
  </si>
  <si>
    <t>SS0345</t>
  </si>
  <si>
    <t>SS0346</t>
  </si>
  <si>
    <t>SS0347</t>
  </si>
  <si>
    <t>SS0348</t>
  </si>
  <si>
    <t>SS0349</t>
  </si>
  <si>
    <t>SS0350</t>
  </si>
  <si>
    <t>SS0351</t>
  </si>
  <si>
    <t>SS0352</t>
  </si>
  <si>
    <t>SS0353</t>
  </si>
  <si>
    <t>SS0354</t>
  </si>
  <si>
    <t>SS0355</t>
  </si>
  <si>
    <t>SS0356</t>
  </si>
  <si>
    <t>SS0357</t>
  </si>
  <si>
    <t>SS0358</t>
  </si>
  <si>
    <t>SS0359</t>
  </si>
  <si>
    <t>SS0360</t>
  </si>
  <si>
    <t>SS0361</t>
  </si>
  <si>
    <t>SS0362</t>
  </si>
  <si>
    <t>SS0363</t>
  </si>
  <si>
    <t>SS0364</t>
  </si>
  <si>
    <t>SS0365</t>
  </si>
  <si>
    <t>SS0366</t>
  </si>
  <si>
    <t>SS0367</t>
  </si>
  <si>
    <t>SS0368</t>
  </si>
  <si>
    <t>SS0369</t>
  </si>
  <si>
    <t>SS0370</t>
  </si>
  <si>
    <t>SS0371</t>
  </si>
  <si>
    <t>SS0372</t>
  </si>
  <si>
    <t>SS0373</t>
  </si>
  <si>
    <t>SS0374</t>
  </si>
  <si>
    <t>SS0375</t>
  </si>
  <si>
    <t>SS0376</t>
  </si>
  <si>
    <t>SS0377</t>
  </si>
  <si>
    <t>SS0378</t>
  </si>
  <si>
    <t>SS0379</t>
  </si>
  <si>
    <t>SS0380</t>
  </si>
  <si>
    <t>SS0381</t>
  </si>
  <si>
    <t>SS0382</t>
  </si>
  <si>
    <t>SS0383</t>
  </si>
  <si>
    <t>SS0384</t>
  </si>
  <si>
    <t>SS0385</t>
  </si>
  <si>
    <t>SS0386</t>
  </si>
  <si>
    <t>SS0387</t>
  </si>
  <si>
    <t>SS0388</t>
  </si>
  <si>
    <t>SS0389</t>
  </si>
  <si>
    <t>SS0390</t>
  </si>
  <si>
    <t>SS0391</t>
  </si>
  <si>
    <t>SS0392</t>
  </si>
  <si>
    <t>SS0393</t>
  </si>
  <si>
    <t>SS0394</t>
  </si>
  <si>
    <t>SS0395</t>
  </si>
  <si>
    <t>SS0396</t>
  </si>
  <si>
    <t>SS0397</t>
  </si>
  <si>
    <t>SS0398</t>
  </si>
  <si>
    <t>SS0399</t>
  </si>
  <si>
    <t>SS0400</t>
  </si>
  <si>
    <t>SS0401</t>
  </si>
  <si>
    <t>SS0402</t>
  </si>
  <si>
    <t>SS0403</t>
  </si>
  <si>
    <t>SS0404</t>
  </si>
  <si>
    <t>SS0405</t>
  </si>
  <si>
    <t>SS0406</t>
  </si>
  <si>
    <t>SS0407</t>
  </si>
  <si>
    <t>SS0408</t>
  </si>
  <si>
    <t>SS0409</t>
  </si>
  <si>
    <t>SS0410</t>
  </si>
  <si>
    <t>SS0411</t>
  </si>
  <si>
    <t>SS0412</t>
  </si>
  <si>
    <t>SS0413</t>
  </si>
  <si>
    <t>SS0414</t>
  </si>
  <si>
    <t>SS0415</t>
  </si>
  <si>
    <t>SS0416</t>
  </si>
  <si>
    <t>SS0417</t>
  </si>
  <si>
    <t>SS0418</t>
  </si>
  <si>
    <t>SS0419</t>
  </si>
  <si>
    <t>SS0420</t>
  </si>
  <si>
    <t>SS0421</t>
  </si>
  <si>
    <t>SS0422</t>
  </si>
  <si>
    <t>SS0423</t>
  </si>
  <si>
    <t>SS0424</t>
  </si>
  <si>
    <t>SS0425</t>
  </si>
  <si>
    <t>SS0426</t>
  </si>
  <si>
    <t>SS0427</t>
  </si>
  <si>
    <t>SS0428</t>
  </si>
  <si>
    <t>SS0429</t>
  </si>
  <si>
    <t>SS0430</t>
  </si>
  <si>
    <t>SS0431</t>
  </si>
  <si>
    <t>SS0432</t>
  </si>
  <si>
    <t>SS0433</t>
  </si>
  <si>
    <t>SS0434</t>
  </si>
  <si>
    <t>SS0435</t>
  </si>
  <si>
    <t>SS0436</t>
  </si>
  <si>
    <t>SS0437</t>
  </si>
  <si>
    <t>SS0438</t>
  </si>
  <si>
    <t>SS0439</t>
  </si>
  <si>
    <t>SS0440</t>
  </si>
  <si>
    <t>SS0441</t>
  </si>
  <si>
    <t>SS0442</t>
  </si>
  <si>
    <t>SS0443</t>
  </si>
  <si>
    <t>SS0444</t>
  </si>
  <si>
    <t>SS0445</t>
  </si>
  <si>
    <t>SS0446</t>
  </si>
  <si>
    <t>SS0447</t>
  </si>
  <si>
    <t>SS0448</t>
  </si>
  <si>
    <t>SS0449</t>
  </si>
  <si>
    <t>SS0450</t>
  </si>
  <si>
    <t>SS0451</t>
  </si>
  <si>
    <t>SS0452</t>
  </si>
  <si>
    <t>SS0453</t>
  </si>
  <si>
    <t>SS0454</t>
  </si>
  <si>
    <t>SS0455</t>
  </si>
  <si>
    <t>SS0456</t>
  </si>
  <si>
    <t>SS0457</t>
  </si>
  <si>
    <t>SS0458</t>
  </si>
  <si>
    <t>SS0459</t>
  </si>
  <si>
    <t>SS0460</t>
  </si>
  <si>
    <t>SS0461</t>
  </si>
  <si>
    <t>SS0462</t>
  </si>
  <si>
    <t>SS0463</t>
  </si>
  <si>
    <t>SS0464</t>
  </si>
  <si>
    <t>SS0465</t>
  </si>
  <si>
    <t>SS0466</t>
  </si>
  <si>
    <t>SS0467</t>
  </si>
  <si>
    <t>SS0468</t>
  </si>
  <si>
    <t>SS0469</t>
  </si>
  <si>
    <t>SS0470</t>
  </si>
  <si>
    <t>SS0471</t>
  </si>
  <si>
    <t>SS0472</t>
  </si>
  <si>
    <t>SS0473</t>
  </si>
  <si>
    <t>SS0474</t>
  </si>
  <si>
    <t>SS0475</t>
  </si>
  <si>
    <t>SS0476</t>
  </si>
  <si>
    <t>SS0477</t>
  </si>
  <si>
    <t>SS0478</t>
  </si>
  <si>
    <t>SS0479</t>
  </si>
  <si>
    <t>SS0480</t>
  </si>
  <si>
    <t>SS0481</t>
  </si>
  <si>
    <t>SS0482</t>
  </si>
  <si>
    <t>SS0483</t>
  </si>
  <si>
    <t>SS0484</t>
  </si>
  <si>
    <t>SS0485</t>
  </si>
  <si>
    <t>SS0486</t>
  </si>
  <si>
    <t>SS0487</t>
  </si>
  <si>
    <t>SS0488</t>
  </si>
  <si>
    <t>SS0489</t>
  </si>
  <si>
    <t>SS0490</t>
  </si>
  <si>
    <t>SS0491</t>
  </si>
  <si>
    <t>SS0492</t>
  </si>
  <si>
    <t>SS0493</t>
  </si>
  <si>
    <t>SS0494</t>
  </si>
  <si>
    <t>SS0495</t>
  </si>
  <si>
    <t>SS0496</t>
  </si>
  <si>
    <t>SS0497</t>
  </si>
  <si>
    <t>SS0498</t>
  </si>
  <si>
    <t>SS0499</t>
  </si>
  <si>
    <t>SS0500</t>
  </si>
  <si>
    <t>SS0501</t>
  </si>
  <si>
    <t>SS0502</t>
  </si>
  <si>
    <t>SS0503</t>
  </si>
  <si>
    <t>SS0504</t>
  </si>
  <si>
    <t>SS0349Rpt</t>
  </si>
  <si>
    <t>SS0357Rpt</t>
  </si>
  <si>
    <t>SS0367Rpt</t>
  </si>
  <si>
    <t>SS0374Rpt</t>
  </si>
  <si>
    <t>SS0387Rpt</t>
  </si>
  <si>
    <t>SS0394Rpt</t>
  </si>
  <si>
    <t>SS0401Rpt</t>
  </si>
  <si>
    <t>SS0411Rpt</t>
  </si>
  <si>
    <t>SS0423Rpt</t>
  </si>
  <si>
    <t>SS0425Rpt</t>
  </si>
  <si>
    <t>SS0451Rpt</t>
  </si>
  <si>
    <t>SS0458Rpt</t>
  </si>
  <si>
    <t>SS0467Rpt</t>
  </si>
  <si>
    <t>SS0478Rpt</t>
  </si>
  <si>
    <t>SS0486Rpt</t>
  </si>
  <si>
    <t>SS0497Rpt</t>
  </si>
  <si>
    <t>ppb</t>
  </si>
  <si>
    <t>&lt;0.05</t>
  </si>
  <si>
    <t>&lt;0.5</t>
  </si>
  <si>
    <t>&lt;0.01</t>
  </si>
  <si>
    <t>&lt;0.1</t>
  </si>
  <si>
    <t>Nominal OREAS 45d</t>
  </si>
  <si>
    <t>Nominal OREAS 45e</t>
  </si>
  <si>
    <t>Nominal OREAS 232</t>
  </si>
  <si>
    <t>Nominal OREAS 235</t>
  </si>
  <si>
    <t>Nominal OREAS 237</t>
  </si>
  <si>
    <t>Nominal OREAS 260</t>
  </si>
  <si>
    <t>Nominal OREAS 261</t>
  </si>
  <si>
    <t>Nominal OREAS 262</t>
  </si>
  <si>
    <t>&lt;0.02</t>
  </si>
  <si>
    <t>JTI1908250c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</si>
</sst>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8" formatCode="0.0000"/>
    <numFmt numFmtId="169" formatCode="0.00000"/>
    <numFmt numFmtId="170" formatCode="0.000000"/>
  </numFmts>
  <fonts count="43">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b/>
      <sz val="14"/>
      <name val="Arial"/>
      <family val="2"/>
    </font>
    <font>
      <sz val="14"/>
      <name val="Arial"/>
      <family val="2"/>
    </font>
    <font>
      <sz val="16"/>
      <name val="Arial"/>
      <family val="2"/>
    </font>
    <font>
      <sz val="13"/>
      <name val="Arial"/>
      <family val="2"/>
    </font>
    <font>
      <sz val="10"/>
      <name val="Arial"/>
      <family val="2"/>
    </font>
    <font>
      <sz val="8"/>
      <name val="Arial"/>
      <family val="2"/>
    </font>
    <font>
      <b/>
      <sz val="16"/>
      <name val="Arial"/>
      <family val="2"/>
    </font>
    <font>
      <sz val="22"/>
      <name val="Arial"/>
      <family val="2"/>
    </font>
    <font>
      <sz val="22"/>
      <name val="宋体"/>
    </font>
    <font>
      <b/>
      <sz val="12"/>
      <color rgb="FF0070C0"/>
      <name val="Arial"/>
      <family val="2"/>
    </font>
    <font>
      <b/>
      <sz val="12"/>
      <color theme="1"/>
      <name val="Arial"/>
      <family val="2"/>
    </font>
    <font>
      <sz val="12"/>
      <color theme="1"/>
      <name val="Arial"/>
      <family val="2"/>
    </font>
    <font>
      <sz val="12"/>
      <color rgb="FF0070C0"/>
      <name val="Arial"/>
      <family val="2"/>
    </font>
    <font>
      <b/>
      <sz val="12"/>
      <color rgb="FF262626"/>
      <name val="Arial"/>
      <family val="2"/>
    </font>
    <font>
      <sz val="12"/>
      <color rgb="FF262626"/>
      <name val="Arial"/>
      <family val="2"/>
    </font>
    <font>
      <b/>
      <sz val="14"/>
      <color rgb="FFFF0000"/>
      <name val="Arial"/>
      <family val="2"/>
    </font>
    <font>
      <b/>
      <sz val="16"/>
      <color rgb="FFFF0000"/>
      <name val="Arial"/>
      <family val="2"/>
    </font>
    <font>
      <sz val="16"/>
      <color rgb="FFFF0000"/>
      <name val="Arial"/>
      <family val="2"/>
    </font>
    <font>
      <b/>
      <sz val="12"/>
      <color rgb="FF0070C0"/>
      <name val="Calibri"/>
      <family val="2"/>
      <scheme val="minor"/>
    </font>
    <font>
      <sz val="48"/>
      <name val="Calibri"/>
      <family val="2"/>
    </font>
    <font>
      <sz val="12"/>
      <name val="宋体"/>
    </font>
    <font>
      <b/>
      <sz val="48"/>
      <name val="Arial"/>
      <family val="2"/>
    </font>
    <font>
      <sz val="12"/>
      <color theme="0"/>
      <name val="Arial"/>
      <family val="2"/>
    </font>
    <font>
      <sz val="12"/>
      <color theme="0"/>
      <name val="宋体"/>
    </font>
    <font>
      <sz val="48"/>
      <color rgb="FF000000"/>
      <name val="Calibri"/>
      <family val="2"/>
    </font>
    <font>
      <sz val="14"/>
      <color theme="1"/>
      <name val="Calibri"/>
      <family val="2"/>
      <scheme val="minor"/>
    </font>
    <font>
      <sz val="14"/>
      <color theme="1"/>
      <name val="Calibri"/>
      <family val="2"/>
    </font>
    <font>
      <sz val="14"/>
      <color theme="1"/>
      <name val="Arial"/>
      <family val="2"/>
    </font>
    <font>
      <sz val="10"/>
      <name val="宋体"/>
    </font>
    <font>
      <sz val="28"/>
      <color rgb="FF000000"/>
      <name val="Arial"/>
      <family val="2"/>
    </font>
    <font>
      <sz val="28"/>
      <name val="Arial"/>
      <family val="2"/>
    </font>
    <font>
      <sz val="10"/>
      <color theme="0"/>
      <name val="Arial"/>
      <family val="2"/>
    </font>
    <font>
      <sz val="10"/>
      <color theme="0"/>
      <name val="宋体"/>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double">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10">
    <xf numFmtId="0" fontId="0" fillId="0" borderId="0">
      <alignment vertical="center"/>
    </xf>
    <xf numFmtId="0" fontId="14" fillId="0" borderId="0"/>
    <xf numFmtId="0" fontId="14" fillId="0" borderId="0"/>
    <xf numFmtId="0" fontId="30" fillId="0" borderId="0">
      <alignment vertical="center"/>
    </xf>
    <xf numFmtId="0" fontId="6" fillId="0" borderId="0"/>
    <xf numFmtId="0" fontId="5" fillId="0" borderId="0"/>
    <xf numFmtId="0" fontId="3" fillId="0" borderId="0"/>
    <xf numFmtId="0" fontId="1" fillId="0" borderId="0"/>
    <xf numFmtId="0" fontId="1" fillId="0" borderId="0"/>
    <xf numFmtId="0" fontId="1" fillId="0" borderId="0"/>
  </cellStyleXfs>
  <cellXfs count="222">
    <xf numFmtId="0" fontId="0" fillId="0" borderId="0" xfId="0">
      <alignment vertical="center"/>
    </xf>
    <xf numFmtId="0" fontId="8" fillId="0" borderId="0" xfId="0" applyFont="1">
      <alignment vertical="center"/>
    </xf>
    <xf numFmtId="0" fontId="8" fillId="0" borderId="0" xfId="0" applyFont="1" applyAlignment="1">
      <alignment horizontal="center" vertical="center"/>
    </xf>
    <xf numFmtId="0" fontId="8" fillId="0" borderId="0" xfId="0" applyFont="1" applyAlignment="1" applyProtection="1">
      <alignment horizontal="center" vertical="center"/>
      <protection hidden="1"/>
    </xf>
    <xf numFmtId="0" fontId="8" fillId="0" borderId="0" xfId="0" applyFont="1" applyAlignment="1">
      <alignment horizontal="left" vertical="center"/>
    </xf>
    <xf numFmtId="2" fontId="8" fillId="0" borderId="0" xfId="0" applyNumberFormat="1" applyFont="1" applyAlignment="1">
      <alignment horizontal="center" vertical="center"/>
    </xf>
    <xf numFmtId="0" fontId="9" fillId="0" borderId="0" xfId="0" applyFont="1">
      <alignment vertical="center"/>
    </xf>
    <xf numFmtId="0" fontId="12" fillId="0" borderId="0" xfId="0" applyFont="1" applyAlignment="1">
      <alignment horizontal="left" vertical="center"/>
    </xf>
    <xf numFmtId="0" fontId="12" fillId="0" borderId="0" xfId="0" applyFont="1" applyAlignment="1">
      <alignment horizontal="center" vertical="center"/>
    </xf>
    <xf numFmtId="0" fontId="12" fillId="0" borderId="0" xfId="0" applyFont="1">
      <alignment vertical="center"/>
    </xf>
    <xf numFmtId="0" fontId="11" fillId="0" borderId="0" xfId="0" applyFont="1" applyProtection="1">
      <alignment vertical="center"/>
      <protection locked="0"/>
    </xf>
    <xf numFmtId="0" fontId="11" fillId="0" borderId="0" xfId="0" applyFont="1">
      <alignment vertical="center"/>
    </xf>
    <xf numFmtId="0" fontId="12" fillId="0" borderId="0" xfId="0" applyFont="1" applyAlignment="1" applyProtection="1">
      <alignment horizontal="left" vertical="center" indent="2"/>
      <protection hidden="1"/>
    </xf>
    <xf numFmtId="0" fontId="13" fillId="0" borderId="0" xfId="0" applyFont="1">
      <alignment vertical="center"/>
    </xf>
    <xf numFmtId="0" fontId="0" fillId="0" borderId="0" xfId="0" applyAlignment="1"/>
    <xf numFmtId="0" fontId="14" fillId="0" borderId="0" xfId="0" applyFont="1">
      <alignment vertical="center"/>
    </xf>
    <xf numFmtId="0" fontId="8" fillId="0" borderId="0" xfId="0" applyFont="1" applyAlignment="1">
      <alignment horizontal="center"/>
    </xf>
    <xf numFmtId="0" fontId="9" fillId="0" borderId="0" xfId="0" applyFont="1" applyAlignment="1">
      <alignment horizontal="center"/>
    </xf>
    <xf numFmtId="0" fontId="15" fillId="0" borderId="0" xfId="0" applyFont="1" applyAlignment="1"/>
    <xf numFmtId="0" fontId="8" fillId="0" borderId="1" xfId="0" applyFont="1" applyBorder="1" applyAlignment="1">
      <alignment horizontal="right"/>
    </xf>
    <xf numFmtId="0" fontId="8" fillId="0" borderId="1" xfId="0" applyFont="1" applyBorder="1" applyAlignment="1">
      <alignment horizontal="center"/>
    </xf>
    <xf numFmtId="0" fontId="8" fillId="0" borderId="0" xfId="0" applyFont="1" applyAlignment="1">
      <alignment horizontal="right" vertical="center"/>
    </xf>
    <xf numFmtId="0" fontId="8" fillId="0" borderId="0" xfId="0" applyFont="1" applyAlignment="1">
      <alignment horizontal="left" vertical="center" indent="1"/>
    </xf>
    <xf numFmtId="1" fontId="8" fillId="0" borderId="0" xfId="0" applyNumberFormat="1" applyFont="1" applyAlignment="1">
      <alignment horizontal="center" vertical="center"/>
    </xf>
    <xf numFmtId="0" fontId="19" fillId="0" borderId="0" xfId="0" applyFont="1" applyAlignment="1">
      <alignment horizontal="left" vertical="center" indent="1"/>
    </xf>
    <xf numFmtId="2" fontId="19" fillId="0" borderId="0" xfId="0" applyNumberFormat="1" applyFont="1" applyAlignment="1">
      <alignment horizontal="center" vertical="center"/>
    </xf>
    <xf numFmtId="0" fontId="8" fillId="0" borderId="0" xfId="0" applyFont="1" applyAlignment="1"/>
    <xf numFmtId="2" fontId="8" fillId="0" borderId="0" xfId="0" applyNumberFormat="1" applyFont="1" applyAlignment="1">
      <alignment horizontal="center"/>
    </xf>
    <xf numFmtId="0" fontId="9" fillId="0" borderId="0" xfId="0" applyFont="1" applyAlignment="1">
      <alignment horizontal="left"/>
    </xf>
    <xf numFmtId="0" fontId="8" fillId="0" borderId="0" xfId="0" applyFont="1" applyAlignment="1">
      <alignment horizontal="left"/>
    </xf>
    <xf numFmtId="165" fontId="8" fillId="0" borderId="0" xfId="0" applyNumberFormat="1" applyFont="1" applyAlignment="1">
      <alignment horizontal="center" vertical="center"/>
    </xf>
    <xf numFmtId="2" fontId="9" fillId="0" borderId="0" xfId="0" applyNumberFormat="1" applyFont="1" applyAlignment="1">
      <alignment horizontal="center" vertical="center"/>
    </xf>
    <xf numFmtId="0" fontId="9" fillId="0" borderId="0" xfId="0" applyFont="1" applyAlignment="1"/>
    <xf numFmtId="2" fontId="9" fillId="0" borderId="0" xfId="0" applyNumberFormat="1" applyFont="1" applyAlignment="1">
      <alignment horizontal="center"/>
    </xf>
    <xf numFmtId="0" fontId="12" fillId="0" borderId="0" xfId="0" applyFont="1" applyAlignment="1">
      <alignment horizontal="left" vertical="center" indent="3"/>
    </xf>
    <xf numFmtId="0" fontId="12" fillId="0" borderId="0" xfId="0" applyFont="1" applyAlignment="1">
      <alignment horizontal="left" vertical="center" indent="2"/>
    </xf>
    <xf numFmtId="0" fontId="12" fillId="0" borderId="0" xfId="0" applyFont="1" applyAlignment="1" applyProtection="1">
      <alignment horizontal="left" vertical="center"/>
      <protection hidden="1"/>
    </xf>
    <xf numFmtId="0" fontId="12" fillId="0" borderId="0" xfId="0" applyFont="1" applyAlignment="1" applyProtection="1">
      <alignment horizontal="left" vertical="center" indent="3"/>
      <protection hidden="1"/>
    </xf>
    <xf numFmtId="0" fontId="8" fillId="0" borderId="1" xfId="0" applyFont="1" applyBorder="1" applyAlignment="1">
      <alignment horizontal="left"/>
    </xf>
    <xf numFmtId="0" fontId="9" fillId="0" borderId="0" xfId="0" applyFont="1" applyAlignment="1">
      <alignment horizontal="left" vertical="center"/>
    </xf>
    <xf numFmtId="0" fontId="9" fillId="0" borderId="0" xfId="0" applyFont="1" applyAlignment="1">
      <alignment horizontal="left" vertical="center" indent="1"/>
    </xf>
    <xf numFmtId="0" fontId="19" fillId="0" borderId="0" xfId="0" applyFont="1" applyAlignment="1"/>
    <xf numFmtId="0" fontId="19" fillId="0" borderId="0" xfId="0" applyFont="1" applyAlignment="1">
      <alignment horizontal="left" vertical="center"/>
    </xf>
    <xf numFmtId="0" fontId="19" fillId="0" borderId="0" xfId="0" applyFont="1">
      <alignment vertical="center"/>
    </xf>
    <xf numFmtId="1" fontId="8" fillId="0" borderId="0" xfId="0" applyNumberFormat="1" applyFont="1" applyAlignment="1">
      <alignment horizontal="center"/>
    </xf>
    <xf numFmtId="0" fontId="20" fillId="0" borderId="0" xfId="0" applyFont="1" applyAlignment="1"/>
    <xf numFmtId="0" fontId="21" fillId="0" borderId="0" xfId="0" applyFont="1" applyAlignment="1"/>
    <xf numFmtId="0" fontId="16" fillId="0" borderId="0" xfId="0" applyFont="1" applyAlignment="1">
      <alignment horizontal="center" vertical="center"/>
    </xf>
    <xf numFmtId="0" fontId="12" fillId="0" borderId="0" xfId="0" applyFont="1" applyAlignment="1" applyProtection="1">
      <alignment horizontal="center" vertical="center"/>
      <protection hidden="1"/>
    </xf>
    <xf numFmtId="0" fontId="13" fillId="0" borderId="0" xfId="0" applyFont="1" applyAlignment="1">
      <alignment horizontal="center" vertical="center"/>
    </xf>
    <xf numFmtId="0" fontId="11" fillId="0" borderId="0" xfId="0" applyFont="1" applyAlignment="1" applyProtection="1">
      <alignment horizontal="center" vertical="center"/>
      <protection locked="0"/>
    </xf>
    <xf numFmtId="0" fontId="13" fillId="0" borderId="4" xfId="0" applyFont="1" applyBorder="1">
      <alignment vertical="center"/>
    </xf>
    <xf numFmtId="0" fontId="13" fillId="0" borderId="4" xfId="0" applyFont="1" applyBorder="1" applyAlignment="1">
      <alignment horizontal="center" vertical="center"/>
    </xf>
    <xf numFmtId="0" fontId="13" fillId="0" borderId="4" xfId="0" applyFont="1" applyBorder="1" applyAlignment="1" applyProtection="1">
      <alignment horizontal="center" vertical="center"/>
      <protection hidden="1"/>
    </xf>
    <xf numFmtId="0" fontId="12" fillId="0" borderId="4" xfId="0" applyFont="1" applyBorder="1">
      <alignment vertical="center"/>
    </xf>
    <xf numFmtId="0" fontId="12" fillId="0" borderId="4" xfId="0" applyFont="1" applyBorder="1" applyAlignment="1">
      <alignment horizontal="center" vertical="center"/>
    </xf>
    <xf numFmtId="0" fontId="12" fillId="0" borderId="4" xfId="0" applyFont="1" applyBorder="1" applyAlignment="1" applyProtection="1">
      <alignment horizontal="center" vertical="center"/>
      <protection hidden="1"/>
    </xf>
    <xf numFmtId="0" fontId="11" fillId="0" borderId="4" xfId="0" applyFont="1" applyBorder="1" applyAlignment="1" applyProtection="1">
      <alignment horizontal="left" vertical="center"/>
      <protection locked="0"/>
    </xf>
    <xf numFmtId="0" fontId="10" fillId="0" borderId="4" xfId="0" applyFont="1" applyBorder="1" applyProtection="1">
      <alignment vertical="center"/>
      <protection locked="0"/>
    </xf>
    <xf numFmtId="2" fontId="11" fillId="0" borderId="4" xfId="0" applyNumberFormat="1" applyFont="1" applyBorder="1" applyAlignment="1" applyProtection="1">
      <alignment horizontal="center" vertical="center"/>
      <protection locked="0"/>
    </xf>
    <xf numFmtId="1" fontId="11" fillId="0" borderId="4" xfId="0" applyNumberFormat="1" applyFont="1" applyBorder="1" applyAlignment="1" applyProtection="1">
      <alignment horizontal="center" vertical="center"/>
      <protection locked="0" hidden="1"/>
    </xf>
    <xf numFmtId="165" fontId="11" fillId="0" borderId="4" xfId="0" applyNumberFormat="1" applyFont="1" applyBorder="1" applyAlignment="1" applyProtection="1">
      <alignment horizontal="center" vertical="center"/>
      <protection locked="0"/>
    </xf>
    <xf numFmtId="0" fontId="11" fillId="0" borderId="4" xfId="0" applyFont="1" applyBorder="1" applyProtection="1">
      <alignment vertical="center"/>
      <protection locked="0"/>
    </xf>
    <xf numFmtId="0" fontId="11" fillId="0" borderId="4" xfId="0" applyFont="1" applyBorder="1" applyAlignment="1">
      <alignment horizontal="left" vertical="center"/>
    </xf>
    <xf numFmtId="0" fontId="11" fillId="0" borderId="4" xfId="0" applyFont="1" applyBorder="1">
      <alignment vertical="center"/>
    </xf>
    <xf numFmtId="2" fontId="11" fillId="0" borderId="4" xfId="0" applyNumberFormat="1" applyFont="1" applyBorder="1" applyAlignment="1">
      <alignment horizontal="center" vertical="center"/>
    </xf>
    <xf numFmtId="165" fontId="11" fillId="0" borderId="4" xfId="0" applyNumberFormat="1" applyFont="1" applyBorder="1" applyAlignment="1">
      <alignment horizontal="center" vertical="center"/>
    </xf>
    <xf numFmtId="0" fontId="11" fillId="0" borderId="4" xfId="0" applyFont="1" applyBorder="1" applyAlignment="1" applyProtection="1">
      <alignment horizontal="center" vertical="center"/>
      <protection locked="0"/>
    </xf>
    <xf numFmtId="0" fontId="10" fillId="0" borderId="4" xfId="0" applyFont="1" applyBorder="1">
      <alignment vertical="center"/>
    </xf>
    <xf numFmtId="2" fontId="12" fillId="0" borderId="4" xfId="0" applyNumberFormat="1" applyFont="1" applyBorder="1" applyAlignment="1">
      <alignment horizontal="center" vertical="center"/>
    </xf>
    <xf numFmtId="165" fontId="8" fillId="0" borderId="0" xfId="0" applyNumberFormat="1" applyFont="1">
      <alignment vertical="center"/>
    </xf>
    <xf numFmtId="1" fontId="19" fillId="0" borderId="0" xfId="0" applyNumberFormat="1" applyFont="1" applyAlignment="1">
      <alignment horizontal="center" vertical="center"/>
    </xf>
    <xf numFmtId="0" fontId="20" fillId="0" borderId="0" xfId="0" applyFont="1" applyAlignment="1">
      <alignment horizontal="center"/>
    </xf>
    <xf numFmtId="0" fontId="21" fillId="0" borderId="0" xfId="0" applyFont="1" applyAlignment="1">
      <alignment horizontal="center"/>
    </xf>
    <xf numFmtId="0" fontId="22" fillId="0" borderId="0" xfId="0" applyFont="1">
      <alignment vertical="center"/>
    </xf>
    <xf numFmtId="0" fontId="8" fillId="0" borderId="5" xfId="0" applyFont="1" applyBorder="1" applyAlignment="1">
      <alignment horizontal="center" vertical="center"/>
    </xf>
    <xf numFmtId="1" fontId="11" fillId="0" borderId="5" xfId="0" applyNumberFormat="1" applyFont="1" applyBorder="1" applyAlignment="1" applyProtection="1">
      <alignment horizontal="center" vertical="center"/>
      <protection locked="0" hidden="1"/>
    </xf>
    <xf numFmtId="1" fontId="11" fillId="0" borderId="4" xfId="0" applyNumberFormat="1" applyFont="1" applyBorder="1" applyAlignment="1" applyProtection="1">
      <alignment horizontal="center" vertical="center"/>
      <protection locked="0"/>
    </xf>
    <xf numFmtId="0" fontId="23" fillId="0" borderId="0" xfId="0" applyFont="1" applyAlignment="1"/>
    <xf numFmtId="1" fontId="8" fillId="0" borderId="0" xfId="0" applyNumberFormat="1" applyFont="1" applyAlignment="1">
      <alignment horizontal="left" vertical="center" wrapText="1"/>
    </xf>
    <xf numFmtId="165" fontId="8" fillId="0" borderId="0" xfId="0" applyNumberFormat="1" applyFont="1" applyAlignment="1">
      <alignment horizontal="center"/>
    </xf>
    <xf numFmtId="2" fontId="8" fillId="0" borderId="0" xfId="0" applyNumberFormat="1" applyFont="1">
      <alignment vertical="center"/>
    </xf>
    <xf numFmtId="2" fontId="8" fillId="0" borderId="0" xfId="0" applyNumberFormat="1" applyFont="1" applyAlignment="1">
      <alignment horizontal="right" vertical="center"/>
    </xf>
    <xf numFmtId="2" fontId="8" fillId="0" borderId="0" xfId="0" applyNumberFormat="1" applyFont="1" applyAlignment="1">
      <alignment horizontal="right"/>
    </xf>
    <xf numFmtId="2" fontId="9" fillId="0" borderId="0" xfId="0" applyNumberFormat="1" applyFont="1" applyAlignment="1">
      <alignment horizontal="right" vertical="center"/>
    </xf>
    <xf numFmtId="2" fontId="9" fillId="0" borderId="0" xfId="0" applyNumberFormat="1" applyFont="1">
      <alignment vertical="center"/>
    </xf>
    <xf numFmtId="2" fontId="9" fillId="0" borderId="0" xfId="0" applyNumberFormat="1" applyFont="1" applyAlignment="1">
      <alignment horizontal="right"/>
    </xf>
    <xf numFmtId="2" fontId="19" fillId="0" borderId="0" xfId="0" applyNumberFormat="1" applyFont="1" applyAlignment="1">
      <alignment horizontal="right" vertical="center"/>
    </xf>
    <xf numFmtId="2" fontId="19" fillId="0" borderId="0" xfId="0" applyNumberFormat="1" applyFont="1" applyAlignment="1">
      <alignment horizontal="right"/>
    </xf>
    <xf numFmtId="1" fontId="8" fillId="0" borderId="0" xfId="0" applyNumberFormat="1" applyFont="1">
      <alignment vertical="center"/>
    </xf>
    <xf numFmtId="164" fontId="8" fillId="0" borderId="0" xfId="0" applyNumberFormat="1" applyFont="1">
      <alignment vertical="center"/>
    </xf>
    <xf numFmtId="14" fontId="9" fillId="0" borderId="0" xfId="0" applyNumberFormat="1" applyFont="1" applyAlignment="1">
      <alignment horizontal="left"/>
    </xf>
    <xf numFmtId="1" fontId="8" fillId="0" borderId="0" xfId="0" quotePrefix="1" applyNumberFormat="1" applyFont="1" applyAlignment="1">
      <alignment horizontal="left" vertical="center"/>
    </xf>
    <xf numFmtId="0" fontId="25" fillId="0" borderId="4" xfId="0" applyFont="1" applyBorder="1" applyProtection="1">
      <alignment vertical="center"/>
      <protection locked="0"/>
    </xf>
    <xf numFmtId="0" fontId="27" fillId="0" borderId="0" xfId="0" applyFont="1" applyAlignment="1">
      <alignment horizontal="center" vertical="center"/>
    </xf>
    <xf numFmtId="0" fontId="8" fillId="0" borderId="6" xfId="0" applyFont="1" applyBorder="1" applyAlignment="1">
      <alignment horizontal="center"/>
    </xf>
    <xf numFmtId="2" fontId="8" fillId="0" borderId="6" xfId="0" applyNumberFormat="1" applyFont="1" applyBorder="1" applyAlignment="1">
      <alignment horizontal="center"/>
    </xf>
    <xf numFmtId="0" fontId="24" fillId="0" borderId="0" xfId="0" applyFont="1" applyAlignment="1">
      <alignment horizontal="left" vertical="center" wrapText="1"/>
    </xf>
    <xf numFmtId="168" fontId="8" fillId="0" borderId="0" xfId="0" applyNumberFormat="1" applyFont="1">
      <alignment vertical="center"/>
    </xf>
    <xf numFmtId="1" fontId="8" fillId="0" borderId="0" xfId="0" applyNumberFormat="1" applyFont="1" applyAlignment="1">
      <alignment horizontal="right"/>
    </xf>
    <xf numFmtId="169" fontId="8" fillId="0" borderId="0" xfId="0" applyNumberFormat="1" applyFont="1">
      <alignment vertical="center"/>
    </xf>
    <xf numFmtId="170" fontId="8" fillId="0" borderId="0" xfId="0" applyNumberFormat="1" applyFont="1">
      <alignment vertical="center"/>
    </xf>
    <xf numFmtId="1" fontId="8" fillId="0" borderId="0" xfId="0" applyNumberFormat="1" applyFont="1" applyAlignment="1">
      <alignment horizontal="left" vertical="center"/>
    </xf>
    <xf numFmtId="2" fontId="8" fillId="0" borderId="0" xfId="0" applyNumberFormat="1" applyFont="1" applyAlignment="1">
      <alignment horizontal="left" vertical="center"/>
    </xf>
    <xf numFmtId="2" fontId="8" fillId="0" borderId="0" xfId="0" applyNumberFormat="1" applyFont="1" applyAlignment="1">
      <alignment horizontal="left"/>
    </xf>
    <xf numFmtId="2" fontId="19" fillId="0" borderId="0" xfId="0" applyNumberFormat="1" applyFont="1" applyAlignment="1">
      <alignment horizontal="left" vertical="center"/>
    </xf>
    <xf numFmtId="2" fontId="9" fillId="0" borderId="0" xfId="0" applyNumberFormat="1" applyFont="1" applyAlignment="1">
      <alignment horizontal="left"/>
    </xf>
    <xf numFmtId="0" fontId="0" fillId="0" borderId="0" xfId="0" applyAlignment="1">
      <alignment horizontal="left"/>
    </xf>
    <xf numFmtId="1" fontId="8" fillId="0" borderId="0" xfId="0" applyNumberFormat="1" applyFont="1" applyAlignment="1">
      <alignment horizontal="right" vertical="center"/>
    </xf>
    <xf numFmtId="164" fontId="8" fillId="0" borderId="0" xfId="0" applyNumberFormat="1" applyFont="1" applyAlignment="1">
      <alignment horizontal="right" vertical="center"/>
    </xf>
    <xf numFmtId="165" fontId="9" fillId="0" borderId="0" xfId="0" applyNumberFormat="1" applyFont="1" applyAlignment="1">
      <alignment horizontal="center" vertical="center"/>
    </xf>
    <xf numFmtId="2" fontId="9" fillId="0" borderId="0" xfId="0" applyNumberFormat="1" applyFont="1" applyAlignment="1">
      <alignment horizontal="left" vertical="center"/>
    </xf>
    <xf numFmtId="1" fontId="9" fillId="0" borderId="0" xfId="0" applyNumberFormat="1" applyFont="1" applyAlignment="1">
      <alignment horizontal="right" vertical="center"/>
    </xf>
    <xf numFmtId="164" fontId="9" fillId="0" borderId="0" xfId="0" applyNumberFormat="1" applyFont="1" applyAlignment="1">
      <alignment horizontal="right" vertical="center"/>
    </xf>
    <xf numFmtId="165" fontId="9" fillId="0" borderId="0" xfId="0" applyNumberFormat="1" applyFont="1" applyAlignment="1">
      <alignment horizontal="center"/>
    </xf>
    <xf numFmtId="1" fontId="9" fillId="0" borderId="0" xfId="0" applyNumberFormat="1" applyFont="1" applyAlignment="1">
      <alignment horizontal="right"/>
    </xf>
    <xf numFmtId="0" fontId="28" fillId="0" borderId="0" xfId="0" applyFont="1" applyAlignment="1"/>
    <xf numFmtId="0" fontId="28" fillId="0" borderId="0" xfId="0" applyFont="1" applyAlignment="1">
      <alignment horizontal="right"/>
    </xf>
    <xf numFmtId="1" fontId="19" fillId="0" borderId="0" xfId="0" applyNumberFormat="1" applyFont="1" applyAlignment="1">
      <alignment horizontal="right"/>
    </xf>
    <xf numFmtId="1" fontId="9" fillId="0" borderId="0" xfId="0" applyNumberFormat="1" applyFont="1">
      <alignment vertical="center"/>
    </xf>
    <xf numFmtId="1" fontId="19" fillId="0" borderId="0" xfId="0" applyNumberFormat="1" applyFont="1">
      <alignment vertical="center"/>
    </xf>
    <xf numFmtId="2" fontId="28" fillId="0" borderId="0" xfId="0" applyNumberFormat="1" applyFont="1" applyAlignment="1">
      <alignment horizontal="right"/>
    </xf>
    <xf numFmtId="0" fontId="30" fillId="0" borderId="0" xfId="0" applyFont="1">
      <alignment vertical="center"/>
    </xf>
    <xf numFmtId="0" fontId="17" fillId="0" borderId="0" xfId="3" applyFont="1" applyAlignment="1">
      <alignment horizontal="center" vertical="top"/>
    </xf>
    <xf numFmtId="0" fontId="17" fillId="0" borderId="0" xfId="3" applyFont="1" applyAlignment="1">
      <alignment horizontal="center"/>
    </xf>
    <xf numFmtId="0" fontId="30" fillId="0" borderId="0" xfId="3" applyAlignment="1"/>
    <xf numFmtId="0" fontId="18" fillId="0" borderId="0" xfId="3" applyFont="1" applyAlignment="1">
      <alignment horizontal="center"/>
    </xf>
    <xf numFmtId="0" fontId="16" fillId="2" borderId="0" xfId="0" applyFont="1" applyFill="1" applyAlignment="1">
      <alignment horizontal="center" vertical="center"/>
    </xf>
    <xf numFmtId="0" fontId="32" fillId="0" borderId="0" xfId="0" applyFont="1">
      <alignment vertical="center"/>
    </xf>
    <xf numFmtId="0" fontId="33" fillId="0" borderId="0" xfId="0" applyFont="1">
      <alignment vertical="center"/>
    </xf>
    <xf numFmtId="0" fontId="32" fillId="0" borderId="0" xfId="0" applyFont="1" applyAlignment="1">
      <alignment horizontal="right" vertical="center"/>
    </xf>
    <xf numFmtId="1" fontId="32" fillId="0" borderId="0" xfId="0" quotePrefix="1" applyNumberFormat="1" applyFont="1" applyAlignment="1">
      <alignment horizontal="left" vertical="center"/>
    </xf>
    <xf numFmtId="0" fontId="34" fillId="0" borderId="0" xfId="3" applyFont="1">
      <alignment vertical="center"/>
    </xf>
    <xf numFmtId="0" fontId="29" fillId="0" borderId="0" xfId="3" applyFont="1" applyAlignment="1"/>
    <xf numFmtId="0" fontId="35" fillId="0" borderId="0" xfId="4" applyFont="1"/>
    <xf numFmtId="0" fontId="6" fillId="0" borderId="0" xfId="4"/>
    <xf numFmtId="14" fontId="6" fillId="0" borderId="2" xfId="4" applyNumberFormat="1" applyBorder="1" applyAlignment="1">
      <alignment horizontal="center"/>
    </xf>
    <xf numFmtId="0" fontId="6" fillId="0" borderId="2" xfId="4" applyBorder="1" applyAlignment="1">
      <alignment horizontal="center"/>
    </xf>
    <xf numFmtId="0" fontId="6" fillId="0" borderId="3" xfId="4" applyBorder="1" applyAlignment="1">
      <alignment horizontal="center"/>
    </xf>
    <xf numFmtId="0" fontId="6" fillId="0" borderId="0" xfId="4" applyAlignment="1">
      <alignment horizontal="center"/>
    </xf>
    <xf numFmtId="14" fontId="6" fillId="2" borderId="2" xfId="4" applyNumberFormat="1" applyFill="1" applyBorder="1" applyAlignment="1">
      <alignment horizontal="center"/>
    </xf>
    <xf numFmtId="0" fontId="0" fillId="0" borderId="0" xfId="0">
      <alignment vertical="center"/>
    </xf>
    <xf numFmtId="0" fontId="6" fillId="2" borderId="2" xfId="4" applyFill="1" applyBorder="1" applyAlignment="1">
      <alignment horizontal="center"/>
    </xf>
    <xf numFmtId="0" fontId="6" fillId="3" borderId="2" xfId="4" applyFill="1" applyBorder="1" applyAlignment="1">
      <alignment horizontal="center"/>
    </xf>
    <xf numFmtId="2" fontId="6" fillId="3" borderId="2" xfId="4" applyNumberFormat="1" applyFill="1" applyBorder="1" applyAlignment="1">
      <alignment horizontal="center"/>
    </xf>
    <xf numFmtId="0" fontId="6" fillId="3" borderId="3" xfId="4" applyFill="1" applyBorder="1" applyAlignment="1">
      <alignment horizontal="center"/>
    </xf>
    <xf numFmtId="2" fontId="6" fillId="3" borderId="3" xfId="4" applyNumberFormat="1" applyFill="1" applyBorder="1" applyAlignment="1">
      <alignment horizontal="center"/>
    </xf>
    <xf numFmtId="164" fontId="6" fillId="0" borderId="2" xfId="4" applyNumberFormat="1" applyBorder="1" applyAlignment="1">
      <alignment horizontal="center"/>
    </xf>
    <xf numFmtId="164" fontId="6" fillId="0" borderId="3" xfId="4" applyNumberFormat="1" applyBorder="1" applyAlignment="1">
      <alignment horizontal="center"/>
    </xf>
    <xf numFmtId="0" fontId="35" fillId="0" borderId="7" xfId="4" applyFont="1" applyBorder="1" applyAlignment="1">
      <alignment horizontal="center" vertical="center"/>
    </xf>
    <xf numFmtId="0" fontId="35" fillId="0" borderId="8" xfId="4" applyFont="1" applyBorder="1" applyAlignment="1">
      <alignment horizontal="center" vertical="center"/>
    </xf>
    <xf numFmtId="0" fontId="35" fillId="0" borderId="8" xfId="4" applyFont="1" applyBorder="1" applyAlignment="1">
      <alignment horizontal="center" wrapText="1"/>
    </xf>
    <xf numFmtId="0" fontId="35" fillId="0" borderId="9" xfId="4" applyFont="1" applyBorder="1" applyAlignment="1">
      <alignment horizontal="center" vertical="center" wrapText="1"/>
    </xf>
    <xf numFmtId="0" fontId="8" fillId="0" borderId="0" xfId="0" applyFont="1" applyFill="1" applyAlignment="1">
      <alignment horizontal="left" vertical="center"/>
    </xf>
    <xf numFmtId="0" fontId="26" fillId="2" borderId="0" xfId="0" applyFont="1" applyFill="1" applyAlignment="1">
      <alignment horizontal="center" vertical="center"/>
    </xf>
    <xf numFmtId="0" fontId="4" fillId="0" borderId="2" xfId="4" applyFont="1" applyBorder="1" applyAlignment="1">
      <alignment horizontal="center"/>
    </xf>
    <xf numFmtId="0" fontId="30" fillId="0" borderId="0" xfId="0" applyFont="1" applyAlignment="1"/>
    <xf numFmtId="0" fontId="3" fillId="0" borderId="0" xfId="6"/>
    <xf numFmtId="0" fontId="9" fillId="0" borderId="0" xfId="6" applyFont="1" applyAlignment="1">
      <alignment horizontal="center"/>
    </xf>
    <xf numFmtId="0" fontId="8" fillId="0" borderId="0" xfId="6" applyFont="1" applyAlignment="1">
      <alignment horizontal="center"/>
    </xf>
    <xf numFmtId="0" fontId="8" fillId="0" borderId="1" xfId="6" applyFont="1" applyBorder="1" applyAlignment="1">
      <alignment horizontal="center"/>
    </xf>
    <xf numFmtId="0" fontId="8" fillId="0" borderId="0" xfId="0" applyFont="1" applyFill="1" applyAlignment="1">
      <alignment horizontal="center"/>
    </xf>
    <xf numFmtId="0" fontId="2" fillId="0" borderId="0" xfId="6" applyFont="1"/>
    <xf numFmtId="14" fontId="8" fillId="0" borderId="0" xfId="0" applyNumberFormat="1" applyFont="1" applyAlignment="1">
      <alignment horizontal="left"/>
    </xf>
    <xf numFmtId="0" fontId="39" fillId="0" borderId="0" xfId="3" quotePrefix="1"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14" fillId="0" borderId="0" xfId="0" applyFont="1" applyAlignment="1">
      <alignment horizontal="right" vertical="center" wrapText="1"/>
    </xf>
    <xf numFmtId="0" fontId="14" fillId="0" borderId="0" xfId="0" applyFont="1" applyAlignment="1">
      <alignment vertical="center" wrapText="1"/>
    </xf>
    <xf numFmtId="0" fontId="38" fillId="0" borderId="0" xfId="0" applyFont="1">
      <alignment vertical="center"/>
    </xf>
    <xf numFmtId="0" fontId="41" fillId="0" borderId="0" xfId="0" applyFont="1" applyAlignment="1">
      <alignment horizontal="right" vertical="center" wrapText="1"/>
    </xf>
    <xf numFmtId="0" fontId="41" fillId="0" borderId="0" xfId="0" applyFont="1">
      <alignment vertical="center"/>
    </xf>
    <xf numFmtId="0" fontId="41" fillId="0" borderId="0" xfId="0" applyFont="1" applyAlignment="1">
      <alignment vertical="center" wrapText="1"/>
    </xf>
    <xf numFmtId="0" fontId="42" fillId="0" borderId="0" xfId="0" applyFont="1">
      <alignment vertical="center"/>
    </xf>
    <xf numFmtId="0" fontId="31" fillId="0" borderId="0" xfId="3" applyFont="1" applyAlignment="1"/>
    <xf numFmtId="14" fontId="9" fillId="0" borderId="0" xfId="0" applyNumberFormat="1" applyFont="1" applyFill="1" applyAlignment="1">
      <alignment horizontal="left"/>
    </xf>
    <xf numFmtId="0" fontId="8" fillId="0" borderId="0" xfId="0" applyFont="1" applyFill="1" applyAlignment="1"/>
    <xf numFmtId="14" fontId="8" fillId="0" borderId="0" xfId="0" applyNumberFormat="1" applyFont="1" applyFill="1" applyAlignment="1">
      <alignment horizontal="center"/>
    </xf>
    <xf numFmtId="1" fontId="8" fillId="0" borderId="0" xfId="0" applyNumberFormat="1" applyFont="1" applyFill="1" applyAlignment="1">
      <alignment horizontal="right" vertical="center"/>
    </xf>
    <xf numFmtId="164" fontId="8" fillId="0" borderId="0" xfId="0" applyNumberFormat="1" applyFont="1" applyFill="1" applyAlignment="1">
      <alignment horizontal="right" vertical="center"/>
    </xf>
    <xf numFmtId="164" fontId="8" fillId="0" borderId="0" xfId="0" applyNumberFormat="1" applyFont="1" applyFill="1" applyAlignment="1">
      <alignment horizontal="right"/>
    </xf>
    <xf numFmtId="0" fontId="8" fillId="0" borderId="0" xfId="0" applyFont="1" applyFill="1">
      <alignment vertical="center"/>
    </xf>
    <xf numFmtId="1" fontId="8" fillId="0" borderId="0" xfId="0" applyNumberFormat="1" applyFont="1" applyFill="1" applyAlignment="1">
      <alignment horizontal="right"/>
    </xf>
    <xf numFmtId="0" fontId="33" fillId="0" borderId="0" xfId="0" applyFont="1" applyAlignment="1">
      <alignment horizontal="center" vertical="center"/>
    </xf>
    <xf numFmtId="14" fontId="32" fillId="0" borderId="0" xfId="0" applyNumberFormat="1" applyFont="1" applyAlignment="1">
      <alignment horizontal="left" vertical="center"/>
    </xf>
    <xf numFmtId="0" fontId="32" fillId="0" borderId="0" xfId="0" applyFont="1" applyAlignment="1">
      <alignment horizontal="left" vertical="center"/>
    </xf>
    <xf numFmtId="0" fontId="32" fillId="0" borderId="0" xfId="0" applyFont="1" applyAlignment="1">
      <alignment horizontal="center" vertical="center"/>
    </xf>
    <xf numFmtId="14" fontId="8" fillId="0" borderId="0" xfId="0" applyNumberFormat="1" applyFont="1" applyAlignment="1">
      <alignment horizontal="left"/>
    </xf>
    <xf numFmtId="0" fontId="30" fillId="0" borderId="0" xfId="0" applyFont="1" applyAlignment="1">
      <alignment horizontal="center" vertical="center"/>
    </xf>
    <xf numFmtId="14" fontId="8" fillId="0" borderId="0" xfId="0" applyNumberFormat="1" applyFont="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14" fontId="12" fillId="0" borderId="0" xfId="0" applyNumberFormat="1"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1" fontId="8" fillId="0" borderId="0" xfId="0" applyNumberFormat="1" applyFont="1" applyAlignment="1">
      <alignment horizontal="left" vertical="center" wrapText="1"/>
    </xf>
    <xf numFmtId="0" fontId="24" fillId="0" borderId="0" xfId="0" applyFont="1" applyAlignment="1">
      <alignment horizontal="left" vertical="center" wrapText="1"/>
    </xf>
    <xf numFmtId="0" fontId="9" fillId="0" borderId="0" xfId="0" applyFont="1" applyFill="1" applyAlignment="1"/>
    <xf numFmtId="0" fontId="9" fillId="0" borderId="0" xfId="0" applyFont="1" applyFill="1" applyAlignment="1">
      <alignment horizontal="center"/>
    </xf>
    <xf numFmtId="0" fontId="8" fillId="0" borderId="0" xfId="0" applyFont="1" applyFill="1" applyAlignment="1">
      <alignment horizontal="left"/>
    </xf>
    <xf numFmtId="0" fontId="8" fillId="0" borderId="0" xfId="0" applyFont="1" applyFill="1" applyAlignment="1">
      <alignment horizontal="left" vertical="center" indent="1"/>
    </xf>
    <xf numFmtId="2" fontId="8" fillId="0" borderId="0" xfId="0" applyNumberFormat="1" applyFont="1" applyFill="1" applyAlignment="1">
      <alignment horizontal="right" vertical="center"/>
    </xf>
    <xf numFmtId="2" fontId="8" fillId="0" borderId="0" xfId="0" applyNumberFormat="1" applyFont="1" applyFill="1" applyAlignment="1">
      <alignment horizontal="right"/>
    </xf>
    <xf numFmtId="2" fontId="8" fillId="0" borderId="0" xfId="0" applyNumberFormat="1" applyFont="1" applyFill="1" applyAlignment="1">
      <alignment horizontal="left" vertical="center"/>
    </xf>
    <xf numFmtId="0" fontId="19" fillId="0" borderId="0" xfId="0" applyFont="1" applyFill="1" applyAlignment="1"/>
    <xf numFmtId="1" fontId="19" fillId="0" borderId="0" xfId="0" applyNumberFormat="1" applyFont="1" applyFill="1" applyAlignment="1">
      <alignment horizontal="right"/>
    </xf>
    <xf numFmtId="2" fontId="19" fillId="0" borderId="0" xfId="0" applyNumberFormat="1" applyFont="1" applyFill="1" applyAlignment="1"/>
    <xf numFmtId="1" fontId="19" fillId="0" borderId="0" xfId="0" applyNumberFormat="1" applyFont="1" applyFill="1" applyAlignment="1"/>
    <xf numFmtId="164" fontId="19" fillId="0" borderId="0" xfId="0" applyNumberFormat="1" applyFont="1" applyFill="1" applyAlignment="1"/>
    <xf numFmtId="2" fontId="19" fillId="0" borderId="0" xfId="0" applyNumberFormat="1" applyFont="1" applyFill="1" applyAlignment="1">
      <alignment horizontal="right"/>
    </xf>
    <xf numFmtId="164" fontId="19" fillId="0" borderId="0" xfId="0" applyNumberFormat="1" applyFont="1" applyFill="1" applyAlignment="1">
      <alignment horizontal="right"/>
    </xf>
    <xf numFmtId="0" fontId="9" fillId="0" borderId="0" xfId="0" applyFont="1" applyFill="1">
      <alignment vertical="center"/>
    </xf>
    <xf numFmtId="2" fontId="9" fillId="0" borderId="0" xfId="0" applyNumberFormat="1" applyFont="1" applyFill="1" applyAlignment="1">
      <alignment horizontal="right" vertical="center"/>
    </xf>
    <xf numFmtId="0" fontId="9" fillId="0" borderId="0" xfId="0" applyFont="1" applyFill="1" applyAlignment="1">
      <alignment horizontal="left" vertical="center"/>
    </xf>
    <xf numFmtId="0" fontId="9" fillId="0" borderId="0" xfId="0" applyFont="1" applyFill="1" applyAlignment="1">
      <alignment horizontal="left" vertical="center" indent="1"/>
    </xf>
    <xf numFmtId="2" fontId="9" fillId="0" borderId="0" xfId="0" applyNumberFormat="1" applyFont="1" applyFill="1" applyAlignment="1">
      <alignment horizontal="right"/>
    </xf>
    <xf numFmtId="1" fontId="9" fillId="0" borderId="0" xfId="0" applyNumberFormat="1" applyFont="1" applyFill="1" applyAlignment="1">
      <alignment horizontal="right"/>
    </xf>
    <xf numFmtId="0" fontId="9" fillId="0" borderId="0" xfId="0" applyFont="1" applyFill="1" applyAlignment="1">
      <alignment horizontal="left"/>
    </xf>
    <xf numFmtId="1" fontId="8" fillId="0" borderId="0" xfId="0" applyNumberFormat="1" applyFont="1" applyFill="1" applyAlignment="1">
      <alignment horizontal="left" vertical="top" wrapText="1"/>
    </xf>
    <xf numFmtId="1" fontId="9" fillId="0" borderId="0" xfId="0" applyNumberFormat="1" applyFont="1" applyFill="1" applyAlignment="1">
      <alignment horizontal="right" vertical="center"/>
    </xf>
    <xf numFmtId="164" fontId="9" fillId="0" borderId="0" xfId="0" applyNumberFormat="1" applyFont="1" applyFill="1" applyAlignment="1">
      <alignment horizontal="right" vertical="center"/>
    </xf>
    <xf numFmtId="164" fontId="9" fillId="0" borderId="0" xfId="0" applyNumberFormat="1" applyFont="1" applyFill="1" applyAlignment="1">
      <alignment horizontal="right"/>
    </xf>
  </cellXfs>
  <cellStyles count="10">
    <cellStyle name="Normal" xfId="0" builtinId="0"/>
    <cellStyle name="Normal 2" xfId="1" xr:uid="{00000000-0005-0000-0000-000002000000}"/>
    <cellStyle name="Normal 3" xfId="2" xr:uid="{00000000-0005-0000-0000-000003000000}"/>
    <cellStyle name="Normal 4" xfId="3" xr:uid="{00000000-0005-0000-0000-000004000000}"/>
    <cellStyle name="Normal 5" xfId="4" xr:uid="{00000000-0005-0000-0000-000005000000}"/>
    <cellStyle name="Normal 5 2" xfId="5" xr:uid="{00000000-0005-0000-0000-000006000000}"/>
    <cellStyle name="Normal 5 2 2" xfId="8" xr:uid="{00000000-0005-0000-0000-000007000000}"/>
    <cellStyle name="Normal 5 3" xfId="7" xr:uid="{00000000-0005-0000-0000-000008000000}"/>
    <cellStyle name="Normal 6" xfId="6" xr:uid="{00000000-0005-0000-0000-000009000000}"/>
    <cellStyle name="Normal 6 2" xfId="9" xr:uid="{00000000-0005-0000-0000-00000A000000}"/>
  </cellStyles>
  <dxfs count="0"/>
  <tableStyles count="0" defaultTableStyle="TableStyleMedium9" defaultPivotStyle="PivotStyleLight16"/>
  <colors>
    <mruColors>
      <color rgb="FFCCCCFF"/>
      <color rgb="FFCCFFFF"/>
      <color rgb="FFFFFF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O43"/>
  <sheetViews>
    <sheetView zoomScale="86" zoomScaleNormal="86" workbookViewId="0">
      <selection activeCell="F12" sqref="F12:H13"/>
    </sheetView>
  </sheetViews>
  <sheetFormatPr defaultRowHeight="15.3"/>
  <cols>
    <col min="1" max="1" width="2.59765625" customWidth="1"/>
    <col min="2" max="2" width="12.09765625" customWidth="1"/>
    <col min="3" max="3" width="1.59765625" customWidth="1"/>
    <col min="4" max="4" width="12.59765625" customWidth="1"/>
    <col min="5" max="5" width="5.09765625" customWidth="1"/>
    <col min="6" max="6" width="12.09765625" customWidth="1"/>
    <col min="7" max="7" width="2.59765625" customWidth="1"/>
    <col min="8" max="8" width="12" customWidth="1"/>
    <col min="9" max="9" width="6" customWidth="1"/>
    <col min="10" max="10" width="12.09765625" customWidth="1"/>
    <col min="11" max="11" width="2.296875" customWidth="1"/>
    <col min="12" max="12" width="12.296875" customWidth="1"/>
  </cols>
  <sheetData>
    <row r="1" spans="1:15" ht="21" customHeight="1"/>
    <row r="2" spans="1:15" ht="15.75" customHeight="1">
      <c r="A2" s="122"/>
      <c r="B2" s="26" t="s">
        <v>75</v>
      </c>
      <c r="C2" s="187" t="e">
        <f>#REF!</f>
        <v>#REF!</v>
      </c>
      <c r="D2" s="187"/>
      <c r="E2" s="156"/>
      <c r="F2" s="26" t="s">
        <v>75</v>
      </c>
      <c r="G2" s="163" t="e">
        <f>C2</f>
        <v>#REF!</v>
      </c>
      <c r="H2" s="29"/>
      <c r="I2" s="156"/>
      <c r="J2" s="26" t="s">
        <v>75</v>
      </c>
      <c r="K2" s="163" t="e">
        <f>C2</f>
        <v>#REF!</v>
      </c>
      <c r="L2" s="29"/>
      <c r="O2" t="e">
        <f>#REF!/20</f>
        <v>#REF!</v>
      </c>
    </row>
    <row r="3" spans="1:15">
      <c r="A3" s="122"/>
      <c r="B3" s="191" t="e">
        <f xml:space="preserve"> "Intermin   :  "   &amp;#REF!</f>
        <v>#REF!</v>
      </c>
      <c r="C3" s="191"/>
      <c r="D3" s="191"/>
      <c r="E3" s="122"/>
      <c r="F3" s="191" t="e">
        <f>B3</f>
        <v>#REF!</v>
      </c>
      <c r="G3" s="191">
        <f>C3</f>
        <v>0</v>
      </c>
      <c r="H3" s="191"/>
      <c r="I3" s="122"/>
      <c r="J3" s="191" t="e">
        <f>B3</f>
        <v>#REF!</v>
      </c>
      <c r="K3" s="191">
        <f>C3</f>
        <v>0</v>
      </c>
      <c r="L3" s="191"/>
    </row>
    <row r="4" spans="1:15" ht="30" customHeight="1">
      <c r="A4" s="122"/>
      <c r="B4" s="167" t="e">
        <f>#REF!</f>
        <v>#REF!</v>
      </c>
      <c r="C4" s="15" t="s">
        <v>77</v>
      </c>
      <c r="D4" s="168" t="e">
        <f>#REF!</f>
        <v>#REF!</v>
      </c>
      <c r="E4" s="169"/>
      <c r="F4" s="167" t="e">
        <f>#REF!</f>
        <v>#REF!</v>
      </c>
      <c r="G4" s="15" t="s">
        <v>77</v>
      </c>
      <c r="H4" s="168" t="e">
        <f>#REF!</f>
        <v>#REF!</v>
      </c>
      <c r="I4" s="169"/>
      <c r="J4" s="167" t="e">
        <f>#REF!</f>
        <v>#REF!</v>
      </c>
      <c r="K4" s="15" t="s">
        <v>77</v>
      </c>
      <c r="L4" s="168" t="e">
        <f>#REF!</f>
        <v>#REF!</v>
      </c>
    </row>
    <row r="5" spans="1:15">
      <c r="A5" s="122"/>
      <c r="B5" s="21" t="s">
        <v>78</v>
      </c>
      <c r="C5" s="21" t="s">
        <v>76</v>
      </c>
      <c r="D5" s="92">
        <v>5</v>
      </c>
      <c r="E5" s="122"/>
      <c r="F5" s="21" t="s">
        <v>85</v>
      </c>
      <c r="G5" s="21" t="s">
        <v>76</v>
      </c>
      <c r="H5" s="92">
        <f>D5</f>
        <v>5</v>
      </c>
      <c r="I5" s="122"/>
      <c r="J5" s="21" t="s">
        <v>86</v>
      </c>
      <c r="K5" s="21" t="s">
        <v>76</v>
      </c>
      <c r="L5" s="92">
        <f>H5</f>
        <v>5</v>
      </c>
    </row>
    <row r="6" spans="1:15" ht="19.5" customHeight="1">
      <c r="A6" s="122"/>
      <c r="B6" s="188"/>
      <c r="C6" s="188"/>
      <c r="D6" s="188"/>
      <c r="E6" s="122"/>
      <c r="F6" s="188"/>
      <c r="G6" s="188"/>
      <c r="H6" s="188"/>
      <c r="I6" s="122"/>
      <c r="J6" s="188"/>
      <c r="K6" s="188"/>
      <c r="L6" s="188"/>
    </row>
    <row r="7" spans="1:15">
      <c r="A7" s="122"/>
      <c r="B7" s="188"/>
      <c r="C7" s="188"/>
      <c r="D7" s="188"/>
      <c r="E7" s="122"/>
      <c r="F7" s="188"/>
      <c r="G7" s="188"/>
      <c r="H7" s="188"/>
      <c r="I7" s="122"/>
      <c r="J7" s="188"/>
      <c r="K7" s="188"/>
      <c r="L7" s="188"/>
    </row>
    <row r="8" spans="1:15">
      <c r="A8" s="122"/>
      <c r="B8" s="1" t="s">
        <v>75</v>
      </c>
      <c r="C8" s="189" t="e">
        <f>C2</f>
        <v>#REF!</v>
      </c>
      <c r="D8" s="190"/>
      <c r="E8" s="122"/>
      <c r="F8" s="1" t="s">
        <v>75</v>
      </c>
      <c r="G8" s="189" t="e">
        <f>C8</f>
        <v>#REF!</v>
      </c>
      <c r="H8" s="190">
        <v>1810010</v>
      </c>
      <c r="I8" s="122"/>
      <c r="J8" s="128" t="s">
        <v>75</v>
      </c>
      <c r="K8" s="184" t="e">
        <f>C8</f>
        <v>#REF!</v>
      </c>
      <c r="L8" s="185">
        <v>1810010</v>
      </c>
    </row>
    <row r="9" spans="1:15">
      <c r="A9" s="122"/>
      <c r="B9" s="191" t="e">
        <f>B3</f>
        <v>#REF!</v>
      </c>
      <c r="C9" s="191">
        <f>C3</f>
        <v>0</v>
      </c>
      <c r="D9" s="191"/>
      <c r="E9" s="122"/>
      <c r="F9" s="191" t="e">
        <f>B3</f>
        <v>#REF!</v>
      </c>
      <c r="G9" s="191">
        <f>C3</f>
        <v>0</v>
      </c>
      <c r="H9" s="191"/>
      <c r="I9" s="122"/>
      <c r="J9" s="186" t="e">
        <f>B3</f>
        <v>#REF!</v>
      </c>
      <c r="K9" s="186">
        <f>C3</f>
        <v>0</v>
      </c>
      <c r="L9" s="186"/>
    </row>
    <row r="10" spans="1:15" ht="30" customHeight="1">
      <c r="A10" s="122"/>
      <c r="B10" s="167" t="e">
        <f>#REF!</f>
        <v>#REF!</v>
      </c>
      <c r="C10" s="15" t="s">
        <v>77</v>
      </c>
      <c r="D10" s="168" t="e">
        <f>#REF!</f>
        <v>#REF!</v>
      </c>
      <c r="E10" s="169"/>
      <c r="F10" s="167" t="e">
        <f>#REF!</f>
        <v>#REF!</v>
      </c>
      <c r="G10" s="15" t="s">
        <v>77</v>
      </c>
      <c r="H10" s="168" t="e">
        <f>#REF!</f>
        <v>#REF!</v>
      </c>
      <c r="I10" s="169"/>
      <c r="J10" s="170" t="e">
        <f>#REF!</f>
        <v>#REF!</v>
      </c>
      <c r="K10" s="171" t="s">
        <v>77</v>
      </c>
      <c r="L10" s="172" t="e">
        <f>#REF!</f>
        <v>#REF!</v>
      </c>
    </row>
    <row r="11" spans="1:15">
      <c r="A11" s="122"/>
      <c r="B11" s="21" t="s">
        <v>79</v>
      </c>
      <c r="C11" s="21" t="s">
        <v>76</v>
      </c>
      <c r="D11" s="92">
        <f>D5</f>
        <v>5</v>
      </c>
      <c r="E11" s="122"/>
      <c r="F11" s="21" t="s">
        <v>80</v>
      </c>
      <c r="G11" s="21" t="s">
        <v>76</v>
      </c>
      <c r="H11" s="92">
        <f>D11</f>
        <v>5</v>
      </c>
      <c r="I11" s="122"/>
      <c r="J11" s="130" t="s">
        <v>81</v>
      </c>
      <c r="K11" s="130" t="s">
        <v>76</v>
      </c>
      <c r="L11" s="131">
        <f>H11</f>
        <v>5</v>
      </c>
    </row>
    <row r="12" spans="1:15">
      <c r="A12" s="122"/>
      <c r="B12" s="188"/>
      <c r="C12" s="188"/>
      <c r="D12" s="188"/>
      <c r="E12" s="122"/>
      <c r="F12" s="188"/>
      <c r="G12" s="188"/>
      <c r="H12" s="188"/>
      <c r="I12" s="122"/>
      <c r="J12" s="188"/>
      <c r="K12" s="188"/>
      <c r="L12" s="188"/>
    </row>
    <row r="13" spans="1:15" ht="29.25" customHeight="1">
      <c r="A13" s="122"/>
      <c r="B13" s="188"/>
      <c r="C13" s="188"/>
      <c r="D13" s="188"/>
      <c r="E13" s="122"/>
      <c r="F13" s="188"/>
      <c r="G13" s="188"/>
      <c r="H13" s="188"/>
      <c r="I13" s="122"/>
      <c r="J13" s="188"/>
      <c r="K13" s="188"/>
      <c r="L13" s="188"/>
    </row>
    <row r="14" spans="1:15">
      <c r="A14" s="129"/>
      <c r="B14" s="128" t="s">
        <v>75</v>
      </c>
      <c r="C14" s="184" t="e">
        <f>C2</f>
        <v>#REF!</v>
      </c>
      <c r="D14" s="185"/>
      <c r="E14" s="129"/>
      <c r="F14" s="128" t="s">
        <v>75</v>
      </c>
      <c r="G14" s="184" t="e">
        <f>C14</f>
        <v>#REF!</v>
      </c>
      <c r="H14" s="185">
        <v>1810010</v>
      </c>
      <c r="I14" s="129"/>
      <c r="J14" s="128" t="s">
        <v>75</v>
      </c>
      <c r="K14" s="184" t="e">
        <f>C14</f>
        <v>#REF!</v>
      </c>
      <c r="L14" s="185">
        <v>1810010</v>
      </c>
    </row>
    <row r="15" spans="1:15">
      <c r="A15" s="129"/>
      <c r="B15" s="186" t="e">
        <f>B3</f>
        <v>#REF!</v>
      </c>
      <c r="C15" s="186">
        <f>C3</f>
        <v>0</v>
      </c>
      <c r="D15" s="186"/>
      <c r="E15" s="129"/>
      <c r="F15" s="186" t="e">
        <f>B3</f>
        <v>#REF!</v>
      </c>
      <c r="G15" s="186">
        <f>C3</f>
        <v>0</v>
      </c>
      <c r="H15" s="186"/>
      <c r="I15" s="129"/>
      <c r="J15" s="186" t="e">
        <f>B3</f>
        <v>#REF!</v>
      </c>
      <c r="K15" s="186">
        <f>C3</f>
        <v>0</v>
      </c>
      <c r="L15" s="186"/>
    </row>
    <row r="16" spans="1:15" ht="30" customHeight="1">
      <c r="A16" s="129"/>
      <c r="B16" s="170" t="e">
        <f>#REF!</f>
        <v>#REF!</v>
      </c>
      <c r="C16" s="171" t="s">
        <v>77</v>
      </c>
      <c r="D16" s="172" t="e">
        <f>#REF!</f>
        <v>#REF!</v>
      </c>
      <c r="E16" s="173"/>
      <c r="F16" s="170" t="e">
        <f>#REF!</f>
        <v>#REF!</v>
      </c>
      <c r="G16" s="171" t="s">
        <v>77</v>
      </c>
      <c r="H16" s="172" t="e">
        <f>#REF!</f>
        <v>#REF!</v>
      </c>
      <c r="I16" s="173"/>
      <c r="J16" s="170" t="e">
        <f>#REF!</f>
        <v>#REF!</v>
      </c>
      <c r="K16" s="171" t="s">
        <v>77</v>
      </c>
      <c r="L16" s="172" t="e">
        <f>#REF!</f>
        <v>#REF!</v>
      </c>
    </row>
    <row r="17" spans="1:12">
      <c r="A17" s="129"/>
      <c r="B17" s="130" t="s">
        <v>82</v>
      </c>
      <c r="C17" s="130" t="s">
        <v>76</v>
      </c>
      <c r="D17" s="131">
        <f>D5</f>
        <v>5</v>
      </c>
      <c r="E17" s="129"/>
      <c r="F17" s="130" t="s">
        <v>83</v>
      </c>
      <c r="G17" s="130" t="s">
        <v>76</v>
      </c>
      <c r="H17" s="131">
        <f>D17</f>
        <v>5</v>
      </c>
      <c r="I17" s="129"/>
      <c r="J17" s="130" t="s">
        <v>84</v>
      </c>
      <c r="K17" s="130" t="s">
        <v>76</v>
      </c>
      <c r="L17" s="131">
        <f>H17</f>
        <v>5</v>
      </c>
    </row>
    <row r="18" spans="1:12" ht="20.25" customHeight="1">
      <c r="A18" s="129"/>
      <c r="B18" s="183"/>
      <c r="C18" s="183"/>
      <c r="D18" s="183"/>
      <c r="E18" s="129"/>
      <c r="F18" s="183"/>
      <c r="G18" s="183"/>
      <c r="H18" s="183"/>
      <c r="I18" s="129"/>
      <c r="J18" s="183"/>
      <c r="K18" s="183"/>
      <c r="L18" s="183"/>
    </row>
    <row r="19" spans="1:12" ht="21" customHeight="1">
      <c r="A19" s="129"/>
      <c r="B19" s="183"/>
      <c r="C19" s="183"/>
      <c r="D19" s="183"/>
      <c r="E19" s="129"/>
      <c r="F19" s="183"/>
      <c r="G19" s="183"/>
      <c r="H19" s="183"/>
      <c r="I19" s="129"/>
      <c r="J19" s="183"/>
      <c r="K19" s="183"/>
      <c r="L19" s="183"/>
    </row>
    <row r="20" spans="1:12">
      <c r="A20" s="129"/>
      <c r="B20" s="128" t="s">
        <v>75</v>
      </c>
      <c r="C20" s="184" t="e">
        <f>C8</f>
        <v>#REF!</v>
      </c>
      <c r="D20" s="185"/>
      <c r="E20" s="129"/>
      <c r="F20" s="128" t="s">
        <v>75</v>
      </c>
      <c r="G20" s="184" t="e">
        <f>C20</f>
        <v>#REF!</v>
      </c>
      <c r="H20" s="185">
        <v>1810010</v>
      </c>
      <c r="I20" s="129"/>
      <c r="J20" s="128" t="s">
        <v>75</v>
      </c>
      <c r="K20" s="184" t="e">
        <f>C20</f>
        <v>#REF!</v>
      </c>
      <c r="L20" s="185">
        <v>1810010</v>
      </c>
    </row>
    <row r="21" spans="1:12">
      <c r="A21" s="129"/>
      <c r="B21" s="186" t="e">
        <f>B9</f>
        <v>#REF!</v>
      </c>
      <c r="C21" s="186">
        <f>C9</f>
        <v>0</v>
      </c>
      <c r="D21" s="186"/>
      <c r="E21" s="129"/>
      <c r="F21" s="186" t="e">
        <f>B9</f>
        <v>#REF!</v>
      </c>
      <c r="G21" s="186">
        <f>C9</f>
        <v>0</v>
      </c>
      <c r="H21" s="186"/>
      <c r="I21" s="129"/>
      <c r="J21" s="186" t="e">
        <f>B9</f>
        <v>#REF!</v>
      </c>
      <c r="K21" s="186">
        <f>C9</f>
        <v>0</v>
      </c>
      <c r="L21" s="186"/>
    </row>
    <row r="22" spans="1:12" ht="30" customHeight="1">
      <c r="A22" s="129"/>
      <c r="B22" s="170" t="e">
        <f>#REF!</f>
        <v>#REF!</v>
      </c>
      <c r="C22" s="171" t="s">
        <v>77</v>
      </c>
      <c r="D22" s="172" t="e">
        <f>#REF!</f>
        <v>#REF!</v>
      </c>
      <c r="E22" s="173"/>
      <c r="F22" s="170" t="e">
        <f>#REF!</f>
        <v>#REF!</v>
      </c>
      <c r="G22" s="171" t="s">
        <v>77</v>
      </c>
      <c r="H22" s="172" t="e">
        <f>#REF!</f>
        <v>#REF!</v>
      </c>
      <c r="I22" s="173"/>
      <c r="J22" s="170" t="e">
        <f>#REF!</f>
        <v>#REF!</v>
      </c>
      <c r="K22" s="171" t="s">
        <v>77</v>
      </c>
      <c r="L22" s="172" t="e">
        <f>#REF!</f>
        <v>#REF!</v>
      </c>
    </row>
    <row r="23" spans="1:12">
      <c r="A23" s="129"/>
      <c r="B23" s="130" t="s">
        <v>87</v>
      </c>
      <c r="C23" s="130" t="s">
        <v>76</v>
      </c>
      <c r="D23" s="131">
        <f>D11</f>
        <v>5</v>
      </c>
      <c r="E23" s="129"/>
      <c r="F23" s="130" t="s">
        <v>88</v>
      </c>
      <c r="G23" s="130" t="s">
        <v>76</v>
      </c>
      <c r="H23" s="131">
        <f>D23</f>
        <v>5</v>
      </c>
      <c r="I23" s="129"/>
      <c r="J23" s="130" t="s">
        <v>135</v>
      </c>
      <c r="K23" s="130" t="s">
        <v>76</v>
      </c>
      <c r="L23" s="131">
        <f>H23</f>
        <v>5</v>
      </c>
    </row>
    <row r="24" spans="1:12">
      <c r="A24" s="129"/>
      <c r="B24" s="183"/>
      <c r="C24" s="183"/>
      <c r="D24" s="183"/>
      <c r="E24" s="129"/>
      <c r="F24" s="183"/>
      <c r="G24" s="183"/>
      <c r="H24" s="183"/>
      <c r="I24" s="129"/>
      <c r="J24" s="183"/>
      <c r="K24" s="183"/>
      <c r="L24" s="183"/>
    </row>
    <row r="25" spans="1:12" ht="18" customHeight="1">
      <c r="A25" s="129"/>
      <c r="B25" s="183"/>
      <c r="C25" s="183"/>
      <c r="D25" s="183"/>
      <c r="E25" s="129"/>
      <c r="F25" s="183"/>
      <c r="G25" s="183"/>
      <c r="H25" s="183"/>
      <c r="I25" s="129"/>
      <c r="J25" s="183"/>
      <c r="K25" s="183"/>
      <c r="L25" s="183"/>
    </row>
    <row r="26" spans="1:12">
      <c r="A26" s="129"/>
      <c r="B26" s="128" t="s">
        <v>75</v>
      </c>
      <c r="C26" s="184" t="e">
        <f>C14</f>
        <v>#REF!</v>
      </c>
      <c r="D26" s="185"/>
      <c r="E26" s="129"/>
      <c r="F26" s="128" t="s">
        <v>75</v>
      </c>
      <c r="G26" s="184" t="e">
        <f>C26</f>
        <v>#REF!</v>
      </c>
      <c r="H26" s="185">
        <v>1810010</v>
      </c>
      <c r="I26" s="129"/>
      <c r="J26" s="128" t="s">
        <v>75</v>
      </c>
      <c r="K26" s="184" t="e">
        <f>C26</f>
        <v>#REF!</v>
      </c>
      <c r="L26" s="185">
        <v>1810010</v>
      </c>
    </row>
    <row r="27" spans="1:12">
      <c r="A27" s="129"/>
      <c r="B27" s="186" t="e">
        <f>B15</f>
        <v>#REF!</v>
      </c>
      <c r="C27" s="186">
        <f>C15</f>
        <v>0</v>
      </c>
      <c r="D27" s="186"/>
      <c r="E27" s="129"/>
      <c r="F27" s="186" t="e">
        <f>B15</f>
        <v>#REF!</v>
      </c>
      <c r="G27" s="186">
        <f>C15</f>
        <v>0</v>
      </c>
      <c r="H27" s="186"/>
      <c r="I27" s="129"/>
      <c r="J27" s="186" t="e">
        <f>B15</f>
        <v>#REF!</v>
      </c>
      <c r="K27" s="186">
        <f>C15</f>
        <v>0</v>
      </c>
      <c r="L27" s="186"/>
    </row>
    <row r="28" spans="1:12" ht="30" customHeight="1">
      <c r="A28" s="129"/>
      <c r="B28" s="170" t="e">
        <f>#REF!</f>
        <v>#REF!</v>
      </c>
      <c r="C28" s="171" t="s">
        <v>77</v>
      </c>
      <c r="D28" s="172" t="e">
        <f>#REF!</f>
        <v>#REF!</v>
      </c>
      <c r="E28" s="173"/>
      <c r="F28" s="170" t="e">
        <f>#REF!</f>
        <v>#REF!</v>
      </c>
      <c r="G28" s="171" t="s">
        <v>77</v>
      </c>
      <c r="H28" s="172" t="e">
        <f>#REF!</f>
        <v>#REF!</v>
      </c>
      <c r="I28" s="173"/>
      <c r="J28" s="170" t="e">
        <f>#REF!</f>
        <v>#REF!</v>
      </c>
      <c r="K28" s="171" t="s">
        <v>77</v>
      </c>
      <c r="L28" s="172" t="e">
        <f>#REF!</f>
        <v>#REF!</v>
      </c>
    </row>
    <row r="29" spans="1:12">
      <c r="A29" s="129"/>
      <c r="B29" s="130" t="s">
        <v>136</v>
      </c>
      <c r="C29" s="130" t="s">
        <v>76</v>
      </c>
      <c r="D29" s="131">
        <f>D17</f>
        <v>5</v>
      </c>
      <c r="E29" s="129"/>
      <c r="F29" s="130" t="s">
        <v>137</v>
      </c>
      <c r="G29" s="130" t="s">
        <v>76</v>
      </c>
      <c r="H29" s="131">
        <f>D29</f>
        <v>5</v>
      </c>
      <c r="I29" s="129"/>
      <c r="J29" s="130" t="s">
        <v>138</v>
      </c>
      <c r="K29" s="130" t="s">
        <v>76</v>
      </c>
      <c r="L29" s="131">
        <f>H29</f>
        <v>5</v>
      </c>
    </row>
    <row r="30" spans="1:12">
      <c r="A30" s="129"/>
      <c r="B30" s="183"/>
      <c r="C30" s="183"/>
      <c r="D30" s="183"/>
      <c r="E30" s="129"/>
      <c r="F30" s="183"/>
      <c r="G30" s="183"/>
      <c r="H30" s="183"/>
      <c r="I30" s="129"/>
      <c r="J30" s="183"/>
      <c r="K30" s="183"/>
      <c r="L30" s="183"/>
    </row>
    <row r="31" spans="1:12" ht="31.8" customHeight="1">
      <c r="A31" s="129"/>
      <c r="B31" s="183"/>
      <c r="C31" s="183"/>
      <c r="D31" s="183"/>
      <c r="E31" s="129"/>
      <c r="F31" s="183"/>
      <c r="G31" s="183"/>
      <c r="H31" s="183"/>
      <c r="I31" s="129"/>
      <c r="J31" s="183"/>
      <c r="K31" s="183"/>
      <c r="L31" s="183"/>
    </row>
    <row r="32" spans="1:12">
      <c r="A32" s="129"/>
      <c r="B32" s="128" t="s">
        <v>75</v>
      </c>
      <c r="C32" s="184" t="e">
        <f>C20</f>
        <v>#REF!</v>
      </c>
      <c r="D32" s="185"/>
      <c r="E32" s="129"/>
      <c r="F32" s="128" t="s">
        <v>75</v>
      </c>
      <c r="G32" s="184" t="e">
        <f>C32</f>
        <v>#REF!</v>
      </c>
      <c r="H32" s="185">
        <v>1810010</v>
      </c>
      <c r="I32" s="129"/>
      <c r="J32" s="128" t="s">
        <v>75</v>
      </c>
      <c r="K32" s="184" t="e">
        <f>C32</f>
        <v>#REF!</v>
      </c>
      <c r="L32" s="185">
        <v>1810010</v>
      </c>
    </row>
    <row r="33" spans="1:12">
      <c r="A33" s="129"/>
      <c r="B33" s="186" t="e">
        <f>B21</f>
        <v>#REF!</v>
      </c>
      <c r="C33" s="186">
        <f>C21</f>
        <v>0</v>
      </c>
      <c r="D33" s="186"/>
      <c r="E33" s="129"/>
      <c r="F33" s="186" t="e">
        <f>B21</f>
        <v>#REF!</v>
      </c>
      <c r="G33" s="186">
        <f>C21</f>
        <v>0</v>
      </c>
      <c r="H33" s="186"/>
      <c r="I33" s="129"/>
      <c r="J33" s="186" t="e">
        <f>B21</f>
        <v>#REF!</v>
      </c>
      <c r="K33" s="186">
        <f>C21</f>
        <v>0</v>
      </c>
      <c r="L33" s="186"/>
    </row>
    <row r="34" spans="1:12" ht="30" customHeight="1">
      <c r="A34" s="129"/>
      <c r="B34" s="170" t="e">
        <f>#REF!</f>
        <v>#REF!</v>
      </c>
      <c r="C34" s="171" t="s">
        <v>77</v>
      </c>
      <c r="D34" s="172" t="e">
        <f>#REF!</f>
        <v>#REF!</v>
      </c>
      <c r="E34" s="173"/>
      <c r="F34" s="170" t="e">
        <f>#REF!</f>
        <v>#REF!</v>
      </c>
      <c r="G34" s="171" t="s">
        <v>77</v>
      </c>
      <c r="H34" s="172" t="e">
        <f>#REF!</f>
        <v>#REF!</v>
      </c>
      <c r="I34" s="173"/>
      <c r="J34" s="170" t="e">
        <f>#REF!</f>
        <v>#REF!</v>
      </c>
      <c r="K34" s="171" t="s">
        <v>77</v>
      </c>
      <c r="L34" s="172" t="e">
        <f>#REF!</f>
        <v>#REF!</v>
      </c>
    </row>
    <row r="35" spans="1:12">
      <c r="A35" s="129"/>
      <c r="B35" s="130" t="s">
        <v>139</v>
      </c>
      <c r="C35" s="130" t="s">
        <v>76</v>
      </c>
      <c r="D35" s="131">
        <f>D23</f>
        <v>5</v>
      </c>
      <c r="E35" s="129"/>
      <c r="F35" s="130" t="s">
        <v>140</v>
      </c>
      <c r="G35" s="130" t="s">
        <v>76</v>
      </c>
      <c r="H35" s="131">
        <f>D35</f>
        <v>5</v>
      </c>
      <c r="I35" s="129"/>
      <c r="J35" s="130" t="s">
        <v>141</v>
      </c>
      <c r="K35" s="130" t="s">
        <v>76</v>
      </c>
      <c r="L35" s="131">
        <f>H35</f>
        <v>5</v>
      </c>
    </row>
    <row r="36" spans="1:12">
      <c r="A36" s="129"/>
      <c r="B36" s="183"/>
      <c r="C36" s="183"/>
      <c r="D36" s="183"/>
      <c r="E36" s="129"/>
      <c r="F36" s="183"/>
      <c r="G36" s="183"/>
      <c r="H36" s="183"/>
      <c r="I36" s="129"/>
      <c r="J36" s="183"/>
      <c r="K36" s="183"/>
      <c r="L36" s="183"/>
    </row>
    <row r="37" spans="1:12" ht="20.25" customHeight="1">
      <c r="A37" s="129"/>
      <c r="B37" s="183"/>
      <c r="C37" s="183"/>
      <c r="D37" s="183"/>
      <c r="E37" s="129"/>
      <c r="F37" s="183"/>
      <c r="G37" s="183"/>
      <c r="H37" s="183"/>
      <c r="I37" s="129"/>
      <c r="J37" s="183"/>
      <c r="K37" s="183"/>
      <c r="L37" s="183"/>
    </row>
    <row r="38" spans="1:12">
      <c r="A38" s="129"/>
      <c r="B38" s="128" t="s">
        <v>75</v>
      </c>
      <c r="C38" s="184" t="e">
        <f>C26</f>
        <v>#REF!</v>
      </c>
      <c r="D38" s="185"/>
      <c r="E38" s="129"/>
      <c r="F38" s="128" t="s">
        <v>75</v>
      </c>
      <c r="G38" s="184" t="e">
        <f>C38</f>
        <v>#REF!</v>
      </c>
      <c r="H38" s="185">
        <v>1810010</v>
      </c>
      <c r="I38" s="129"/>
      <c r="J38" s="128" t="s">
        <v>75</v>
      </c>
      <c r="K38" s="184" t="e">
        <f>C38</f>
        <v>#REF!</v>
      </c>
      <c r="L38" s="185">
        <v>1810010</v>
      </c>
    </row>
    <row r="39" spans="1:12">
      <c r="A39" s="129"/>
      <c r="B39" s="186" t="e">
        <f>B27</f>
        <v>#REF!</v>
      </c>
      <c r="C39" s="186">
        <f>C27</f>
        <v>0</v>
      </c>
      <c r="D39" s="186"/>
      <c r="E39" s="129"/>
      <c r="F39" s="186" t="e">
        <f>B27</f>
        <v>#REF!</v>
      </c>
      <c r="G39" s="186">
        <f>C27</f>
        <v>0</v>
      </c>
      <c r="H39" s="186"/>
      <c r="I39" s="129"/>
      <c r="J39" s="186" t="e">
        <f>B27</f>
        <v>#REF!</v>
      </c>
      <c r="K39" s="186">
        <f>C27</f>
        <v>0</v>
      </c>
      <c r="L39" s="186"/>
    </row>
    <row r="40" spans="1:12" ht="30" customHeight="1">
      <c r="A40" s="129"/>
      <c r="B40" s="170" t="e">
        <f>#REF!</f>
        <v>#REF!</v>
      </c>
      <c r="C40" s="171" t="s">
        <v>77</v>
      </c>
      <c r="D40" s="172" t="e">
        <f>#REF!</f>
        <v>#REF!</v>
      </c>
      <c r="E40" s="173"/>
      <c r="F40" s="170" t="e">
        <f>#REF!</f>
        <v>#REF!</v>
      </c>
      <c r="G40" s="171" t="s">
        <v>77</v>
      </c>
      <c r="H40" s="172" t="e">
        <f>#REF!</f>
        <v>#REF!</v>
      </c>
      <c r="I40" s="173"/>
      <c r="J40" s="170" t="e">
        <f>#REF!</f>
        <v>#REF!</v>
      </c>
      <c r="K40" s="171" t="s">
        <v>77</v>
      </c>
      <c r="L40" s="172" t="e">
        <f>#REF!</f>
        <v>#REF!</v>
      </c>
    </row>
    <row r="41" spans="1:12">
      <c r="A41" s="129"/>
      <c r="B41" s="130" t="s">
        <v>142</v>
      </c>
      <c r="C41" s="130" t="s">
        <v>76</v>
      </c>
      <c r="D41" s="131">
        <f>D29</f>
        <v>5</v>
      </c>
      <c r="E41" s="129"/>
      <c r="F41" s="130" t="s">
        <v>143</v>
      </c>
      <c r="G41" s="130" t="s">
        <v>76</v>
      </c>
      <c r="H41" s="131">
        <f>D41</f>
        <v>5</v>
      </c>
      <c r="I41" s="129"/>
      <c r="J41" s="130" t="s">
        <v>144</v>
      </c>
      <c r="K41" s="130" t="s">
        <v>76</v>
      </c>
      <c r="L41" s="131">
        <f>H41</f>
        <v>5</v>
      </c>
    </row>
    <row r="42" spans="1:12">
      <c r="A42" s="129"/>
      <c r="B42" s="129"/>
      <c r="C42" s="129"/>
      <c r="D42" s="129"/>
      <c r="E42" s="129"/>
    </row>
    <row r="43" spans="1:12">
      <c r="A43" s="129"/>
      <c r="B43" s="129"/>
      <c r="C43" s="129"/>
      <c r="D43" s="129"/>
      <c r="E43" s="129"/>
    </row>
  </sheetData>
  <mergeCells count="58">
    <mergeCell ref="B39:D39"/>
    <mergeCell ref="F39:H39"/>
    <mergeCell ref="J39:L39"/>
    <mergeCell ref="B21:D21"/>
    <mergeCell ref="F21:H21"/>
    <mergeCell ref="J21:L21"/>
    <mergeCell ref="B27:D27"/>
    <mergeCell ref="F27:H27"/>
    <mergeCell ref="J27:L27"/>
    <mergeCell ref="B24:D25"/>
    <mergeCell ref="F24:H25"/>
    <mergeCell ref="J24:L25"/>
    <mergeCell ref="C26:D26"/>
    <mergeCell ref="G26:H26"/>
    <mergeCell ref="K26:L26"/>
    <mergeCell ref="B30:D31"/>
    <mergeCell ref="B9:D9"/>
    <mergeCell ref="F9:H9"/>
    <mergeCell ref="J9:L9"/>
    <mergeCell ref="B15:D15"/>
    <mergeCell ref="F15:H15"/>
    <mergeCell ref="J15:L15"/>
    <mergeCell ref="B12:D13"/>
    <mergeCell ref="F12:H13"/>
    <mergeCell ref="J12:L13"/>
    <mergeCell ref="C14:D14"/>
    <mergeCell ref="G14:H14"/>
    <mergeCell ref="K14:L14"/>
    <mergeCell ref="C2:D2"/>
    <mergeCell ref="B6:D7"/>
    <mergeCell ref="F6:H7"/>
    <mergeCell ref="J6:L7"/>
    <mergeCell ref="C8:D8"/>
    <mergeCell ref="G8:H8"/>
    <mergeCell ref="K8:L8"/>
    <mergeCell ref="B3:D3"/>
    <mergeCell ref="F3:H3"/>
    <mergeCell ref="J3:L3"/>
    <mergeCell ref="B18:D19"/>
    <mergeCell ref="F18:H19"/>
    <mergeCell ref="J18:L19"/>
    <mergeCell ref="C20:D20"/>
    <mergeCell ref="G20:H20"/>
    <mergeCell ref="K20:L20"/>
    <mergeCell ref="F30:H31"/>
    <mergeCell ref="J30:L31"/>
    <mergeCell ref="C38:D38"/>
    <mergeCell ref="G38:H38"/>
    <mergeCell ref="K38:L38"/>
    <mergeCell ref="C32:D32"/>
    <mergeCell ref="G32:H32"/>
    <mergeCell ref="K32:L32"/>
    <mergeCell ref="B36:D37"/>
    <mergeCell ref="F36:H37"/>
    <mergeCell ref="J36:L37"/>
    <mergeCell ref="B33:D33"/>
    <mergeCell ref="F33:H33"/>
    <mergeCell ref="J33:L33"/>
  </mergeCells>
  <phoneticPr fontId="7" type="noConversion"/>
  <pageMargins left="0.27559055118110237" right="0.27559055118110237" top="0.19685039370078741" bottom="0" header="0" footer="0"/>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E396"/>
  <sheetViews>
    <sheetView view="pageBreakPreview" zoomScale="58" zoomScaleSheetLayoutView="58" workbookViewId="0">
      <selection activeCell="D3" sqref="D3"/>
    </sheetView>
  </sheetViews>
  <sheetFormatPr defaultColWidth="25.5" defaultRowHeight="52.05" customHeight="1"/>
  <cols>
    <col min="1" max="1" width="25.5" style="123" customWidth="1"/>
    <col min="2" max="2" width="51.09765625" style="166" customWidth="1"/>
    <col min="3" max="3" width="8.5" style="126" customWidth="1"/>
    <col min="4" max="16384" width="25.5" style="125"/>
  </cols>
  <sheetData>
    <row r="1" spans="1:5" ht="60" customHeight="1">
      <c r="A1" s="123" t="e">
        <f>#REF!</f>
        <v>#REF!</v>
      </c>
      <c r="B1" s="164" t="e">
        <f>IF(#REF!=0," ",#REF!)</f>
        <v>#REF!</v>
      </c>
      <c r="C1" s="124">
        <v>1</v>
      </c>
      <c r="D1" s="132"/>
      <c r="E1" s="174" t="s">
        <v>182</v>
      </c>
    </row>
    <row r="2" spans="1:5" ht="60" customHeight="1">
      <c r="A2" s="123" t="e">
        <f>IF(B2=" "," ",#REF!)</f>
        <v>#REF!</v>
      </c>
      <c r="B2" s="164" t="e">
        <f>IF(#REF!=0," ",#REF!)</f>
        <v>#REF!</v>
      </c>
      <c r="C2" s="124" t="e">
        <f>IF(B2=" "," ",C1+1)</f>
        <v>#REF!</v>
      </c>
      <c r="D2" s="132"/>
    </row>
    <row r="3" spans="1:5" ht="60" customHeight="1">
      <c r="A3" s="123" t="e">
        <f>IF(B3=" "," ",#REF!)</f>
        <v>#REF!</v>
      </c>
      <c r="B3" s="164" t="e">
        <f>IF(#REF!=0," ",#REF!)</f>
        <v>#REF!</v>
      </c>
      <c r="C3" s="124" t="e">
        <f>IF(B3=" "," ",C2+1)</f>
        <v>#REF!</v>
      </c>
      <c r="D3" s="132"/>
    </row>
    <row r="4" spans="1:5" ht="60" customHeight="1">
      <c r="A4" s="123" t="e">
        <f>IF(B4=" "," ",#REF!)</f>
        <v>#REF!</v>
      </c>
      <c r="B4" s="164" t="e">
        <f>IF(#REF!=0," ",#REF!)</f>
        <v>#REF!</v>
      </c>
      <c r="C4" s="124" t="e">
        <f t="shared" ref="C4:C67" si="0">IF(B4=" "," ",C3+1)</f>
        <v>#REF!</v>
      </c>
      <c r="D4" s="132"/>
    </row>
    <row r="5" spans="1:5" ht="60" customHeight="1">
      <c r="A5" s="123" t="e">
        <f>IF(B5=" "," ",#REF!)</f>
        <v>#REF!</v>
      </c>
      <c r="B5" s="164" t="e">
        <f>IF(#REF!=0," ",#REF!)</f>
        <v>#REF!</v>
      </c>
      <c r="C5" s="124" t="e">
        <f t="shared" si="0"/>
        <v>#REF!</v>
      </c>
      <c r="D5" s="132"/>
    </row>
    <row r="6" spans="1:5" ht="60" customHeight="1">
      <c r="A6" s="123" t="e">
        <f>IF(B6=" "," ",#REF!)</f>
        <v>#REF!</v>
      </c>
      <c r="B6" s="164" t="e">
        <f>IF(#REF!=0," ",#REF!)</f>
        <v>#REF!</v>
      </c>
      <c r="C6" s="124" t="e">
        <f t="shared" si="0"/>
        <v>#REF!</v>
      </c>
      <c r="D6" s="132"/>
    </row>
    <row r="7" spans="1:5" ht="60" customHeight="1">
      <c r="A7" s="123" t="e">
        <f>IF(B7=" "," ",#REF!)</f>
        <v>#REF!</v>
      </c>
      <c r="B7" s="164" t="e">
        <f>IF(#REF!=0," ",#REF!)</f>
        <v>#REF!</v>
      </c>
      <c r="C7" s="124" t="e">
        <f t="shared" si="0"/>
        <v>#REF!</v>
      </c>
      <c r="D7" s="132"/>
    </row>
    <row r="8" spans="1:5" ht="60" customHeight="1">
      <c r="A8" s="123" t="e">
        <f>IF(B8=" "," ",#REF!)</f>
        <v>#REF!</v>
      </c>
      <c r="B8" s="164" t="e">
        <f>IF(#REF!=0," ",#REF!)</f>
        <v>#REF!</v>
      </c>
      <c r="C8" s="124" t="e">
        <f t="shared" si="0"/>
        <v>#REF!</v>
      </c>
      <c r="D8" s="132"/>
    </row>
    <row r="9" spans="1:5" ht="60" customHeight="1">
      <c r="A9" s="123" t="e">
        <f>IF(B9=" "," ",#REF!)</f>
        <v>#REF!</v>
      </c>
      <c r="B9" s="164" t="e">
        <f>IF(#REF!=0," ",#REF!)</f>
        <v>#REF!</v>
      </c>
      <c r="C9" s="124" t="e">
        <f t="shared" si="0"/>
        <v>#REF!</v>
      </c>
      <c r="D9" s="132"/>
    </row>
    <row r="10" spans="1:5" ht="60" customHeight="1">
      <c r="A10" s="123" t="e">
        <f>IF(B10=" "," ",#REF!)</f>
        <v>#REF!</v>
      </c>
      <c r="B10" s="164" t="e">
        <f>IF(#REF!=0," ",#REF!)</f>
        <v>#REF!</v>
      </c>
      <c r="C10" s="124" t="e">
        <f t="shared" si="0"/>
        <v>#REF!</v>
      </c>
      <c r="D10" s="132"/>
    </row>
    <row r="11" spans="1:5" ht="60" customHeight="1">
      <c r="A11" s="123" t="e">
        <f>IF(B11=" "," ",#REF!)</f>
        <v>#REF!</v>
      </c>
      <c r="B11" s="164" t="e">
        <f>IF(#REF!=0," ",#REF!)</f>
        <v>#REF!</v>
      </c>
      <c r="C11" s="124" t="e">
        <f t="shared" si="0"/>
        <v>#REF!</v>
      </c>
      <c r="D11" s="132"/>
    </row>
    <row r="12" spans="1:5" ht="60" customHeight="1">
      <c r="A12" s="123" t="e">
        <f>IF(B12=" "," ",#REF!)</f>
        <v>#REF!</v>
      </c>
      <c r="B12" s="164" t="e">
        <f>IF(#REF!=0," ",#REF!)</f>
        <v>#REF!</v>
      </c>
      <c r="C12" s="124" t="e">
        <f t="shared" si="0"/>
        <v>#REF!</v>
      </c>
      <c r="D12" s="132"/>
    </row>
    <row r="13" spans="1:5" ht="60" customHeight="1">
      <c r="A13" s="123" t="e">
        <f>IF(B13=" "," ",#REF!)</f>
        <v>#REF!</v>
      </c>
      <c r="B13" s="164" t="e">
        <f>IF(#REF!=0," ",#REF!)</f>
        <v>#REF!</v>
      </c>
      <c r="C13" s="124" t="e">
        <f t="shared" si="0"/>
        <v>#REF!</v>
      </c>
      <c r="D13" s="132"/>
    </row>
    <row r="14" spans="1:5" ht="60" customHeight="1">
      <c r="A14" s="123" t="e">
        <f>IF(B14=" "," ",#REF!)</f>
        <v>#REF!</v>
      </c>
      <c r="B14" s="164" t="e">
        <f>IF(#REF!=0," ",#REF!)</f>
        <v>#REF!</v>
      </c>
      <c r="C14" s="124" t="e">
        <f t="shared" si="0"/>
        <v>#REF!</v>
      </c>
      <c r="D14" s="132"/>
    </row>
    <row r="15" spans="1:5" ht="60" customHeight="1">
      <c r="A15" s="123" t="e">
        <f>IF(B15=" "," ",#REF!)</f>
        <v>#REF!</v>
      </c>
      <c r="B15" s="164" t="e">
        <f>IF(#REF!=0," ",#REF!)</f>
        <v>#REF!</v>
      </c>
      <c r="C15" s="124" t="e">
        <f t="shared" si="0"/>
        <v>#REF!</v>
      </c>
      <c r="D15" s="132"/>
    </row>
    <row r="16" spans="1:5" ht="60" customHeight="1">
      <c r="A16" s="123" t="e">
        <f>IF(B16=" "," ",#REF!)</f>
        <v>#REF!</v>
      </c>
      <c r="B16" s="164" t="e">
        <f>IF(#REF!=0," ",#REF!)</f>
        <v>#REF!</v>
      </c>
      <c r="C16" s="124" t="e">
        <f t="shared" si="0"/>
        <v>#REF!</v>
      </c>
      <c r="D16" s="132"/>
    </row>
    <row r="17" spans="1:4" ht="60" customHeight="1">
      <c r="A17" s="123" t="e">
        <f>IF(B17=" "," ",#REF!)</f>
        <v>#REF!</v>
      </c>
      <c r="B17" s="164" t="e">
        <f>IF(#REF!=0," ",#REF!)</f>
        <v>#REF!</v>
      </c>
      <c r="C17" s="124" t="e">
        <f t="shared" si="0"/>
        <v>#REF!</v>
      </c>
      <c r="D17" s="132"/>
    </row>
    <row r="18" spans="1:4" ht="60" customHeight="1">
      <c r="A18" s="123" t="e">
        <f>IF(B18=" "," ",#REF!)</f>
        <v>#REF!</v>
      </c>
      <c r="B18" s="164" t="e">
        <f>IF(#REF!=0," ",#REF!)</f>
        <v>#REF!</v>
      </c>
      <c r="C18" s="124" t="e">
        <f t="shared" si="0"/>
        <v>#REF!</v>
      </c>
      <c r="D18" s="132"/>
    </row>
    <row r="19" spans="1:4" ht="60" customHeight="1">
      <c r="A19" s="123" t="e">
        <f>IF(B19=" "," ",#REF!)</f>
        <v>#REF!</v>
      </c>
      <c r="B19" s="164" t="e">
        <f>IF(#REF!=0," ",#REF!)</f>
        <v>#REF!</v>
      </c>
      <c r="C19" s="124" t="e">
        <f t="shared" si="0"/>
        <v>#REF!</v>
      </c>
      <c r="D19" s="132"/>
    </row>
    <row r="20" spans="1:4" ht="60" customHeight="1">
      <c r="A20" s="123" t="e">
        <f>IF(B20=" "," ",#REF!)</f>
        <v>#REF!</v>
      </c>
      <c r="B20" s="164" t="e">
        <f>IF(#REF!=0," ",#REF!)</f>
        <v>#REF!</v>
      </c>
      <c r="C20" s="124" t="e">
        <f t="shared" si="0"/>
        <v>#REF!</v>
      </c>
      <c r="D20" s="132"/>
    </row>
    <row r="21" spans="1:4" ht="60" customHeight="1">
      <c r="A21" s="123" t="e">
        <f>IF(B21=" "," ",#REF!)</f>
        <v>#REF!</v>
      </c>
      <c r="B21" s="164" t="e">
        <f>IF(#REF!=0," ",#REF!)</f>
        <v>#REF!</v>
      </c>
      <c r="C21" s="124" t="e">
        <f t="shared" si="0"/>
        <v>#REF!</v>
      </c>
      <c r="D21" s="132"/>
    </row>
    <row r="22" spans="1:4" ht="60" customHeight="1">
      <c r="A22" s="123" t="e">
        <f>IF(B22=" "," ",#REF!)</f>
        <v>#REF!</v>
      </c>
      <c r="B22" s="164" t="e">
        <f>IF(#REF!=0," ",#REF!)</f>
        <v>#REF!</v>
      </c>
      <c r="C22" s="124" t="e">
        <f t="shared" si="0"/>
        <v>#REF!</v>
      </c>
      <c r="D22" s="132"/>
    </row>
    <row r="23" spans="1:4" ht="60" customHeight="1">
      <c r="A23" s="123" t="e">
        <f>IF(B23=" "," ",#REF!)</f>
        <v>#REF!</v>
      </c>
      <c r="B23" s="164" t="e">
        <f>IF(#REF!=0," ",#REF!)</f>
        <v>#REF!</v>
      </c>
      <c r="C23" s="124" t="e">
        <f t="shared" si="0"/>
        <v>#REF!</v>
      </c>
      <c r="D23" s="132"/>
    </row>
    <row r="24" spans="1:4" ht="60" customHeight="1">
      <c r="A24" s="123" t="e">
        <f>IF(B24=" "," ",#REF!)</f>
        <v>#REF!</v>
      </c>
      <c r="B24" s="164" t="e">
        <f>IF(#REF!=0," ",#REF!)</f>
        <v>#REF!</v>
      </c>
      <c r="C24" s="124" t="e">
        <f t="shared" si="0"/>
        <v>#REF!</v>
      </c>
      <c r="D24" s="132"/>
    </row>
    <row r="25" spans="1:4" ht="60" customHeight="1">
      <c r="A25" s="123" t="e">
        <f>IF(B25=" "," ",#REF!)</f>
        <v>#REF!</v>
      </c>
      <c r="B25" s="164" t="e">
        <f>IF(#REF!=0," ",#REF!)</f>
        <v>#REF!</v>
      </c>
      <c r="C25" s="124" t="e">
        <f t="shared" si="0"/>
        <v>#REF!</v>
      </c>
      <c r="D25" s="132"/>
    </row>
    <row r="26" spans="1:4" ht="60" customHeight="1">
      <c r="A26" s="123" t="e">
        <f>IF(B26=" "," ",#REF!)</f>
        <v>#REF!</v>
      </c>
      <c r="B26" s="164" t="e">
        <f>IF(#REF!=0," ",#REF!)</f>
        <v>#REF!</v>
      </c>
      <c r="C26" s="124" t="e">
        <f t="shared" si="0"/>
        <v>#REF!</v>
      </c>
      <c r="D26" s="132"/>
    </row>
    <row r="27" spans="1:4" ht="60" customHeight="1">
      <c r="A27" s="123" t="e">
        <f>IF(B27=" "," ",#REF!)</f>
        <v>#REF!</v>
      </c>
      <c r="B27" s="164" t="e">
        <f>IF(#REF!=0," ",#REF!)</f>
        <v>#REF!</v>
      </c>
      <c r="C27" s="124" t="e">
        <f t="shared" si="0"/>
        <v>#REF!</v>
      </c>
      <c r="D27" s="132"/>
    </row>
    <row r="28" spans="1:4" ht="60" customHeight="1">
      <c r="A28" s="123" t="e">
        <f>IF(B28=" "," ",#REF!)</f>
        <v>#REF!</v>
      </c>
      <c r="B28" s="164" t="e">
        <f>IF(#REF!=0," ",#REF!)</f>
        <v>#REF!</v>
      </c>
      <c r="C28" s="124" t="e">
        <f t="shared" si="0"/>
        <v>#REF!</v>
      </c>
      <c r="D28" s="132"/>
    </row>
    <row r="29" spans="1:4" ht="60" customHeight="1">
      <c r="A29" s="123" t="e">
        <f>IF(B29=" "," ",#REF!)</f>
        <v>#REF!</v>
      </c>
      <c r="B29" s="164" t="e">
        <f>IF(#REF!=0," ",#REF!)</f>
        <v>#REF!</v>
      </c>
      <c r="C29" s="124" t="e">
        <f t="shared" si="0"/>
        <v>#REF!</v>
      </c>
      <c r="D29" s="132"/>
    </row>
    <row r="30" spans="1:4" ht="60" customHeight="1">
      <c r="A30" s="123" t="e">
        <f>IF(B30=" "," ",#REF!)</f>
        <v>#REF!</v>
      </c>
      <c r="B30" s="164" t="e">
        <f>IF(#REF!=0," ",#REF!)</f>
        <v>#REF!</v>
      </c>
      <c r="C30" s="124" t="e">
        <f t="shared" si="0"/>
        <v>#REF!</v>
      </c>
      <c r="D30" s="132"/>
    </row>
    <row r="31" spans="1:4" ht="60" customHeight="1">
      <c r="A31" s="123" t="e">
        <f>IF(B31=" "," ",#REF!)</f>
        <v>#REF!</v>
      </c>
      <c r="B31" s="164" t="e">
        <f>IF(#REF!=0," ",#REF!)</f>
        <v>#REF!</v>
      </c>
      <c r="C31" s="124" t="e">
        <f t="shared" si="0"/>
        <v>#REF!</v>
      </c>
      <c r="D31" s="132"/>
    </row>
    <row r="32" spans="1:4" ht="60" customHeight="1">
      <c r="A32" s="123" t="e">
        <f>IF(B32=" "," ",#REF!)</f>
        <v>#REF!</v>
      </c>
      <c r="B32" s="164" t="e">
        <f>IF(#REF!=0," ",#REF!)</f>
        <v>#REF!</v>
      </c>
      <c r="C32" s="124" t="e">
        <f t="shared" si="0"/>
        <v>#REF!</v>
      </c>
      <c r="D32" s="132"/>
    </row>
    <row r="33" spans="1:4" ht="60" customHeight="1">
      <c r="A33" s="123" t="e">
        <f>IF(B33=" "," ",#REF!)</f>
        <v>#REF!</v>
      </c>
      <c r="B33" s="164" t="e">
        <f>IF(#REF!=0," ",#REF!)</f>
        <v>#REF!</v>
      </c>
      <c r="C33" s="124" t="e">
        <f t="shared" si="0"/>
        <v>#REF!</v>
      </c>
      <c r="D33" s="132"/>
    </row>
    <row r="34" spans="1:4" ht="60" customHeight="1">
      <c r="A34" s="123" t="e">
        <f>IF(B34=" "," ",#REF!)</f>
        <v>#REF!</v>
      </c>
      <c r="B34" s="164" t="e">
        <f>IF(#REF!=0," ",#REF!)</f>
        <v>#REF!</v>
      </c>
      <c r="C34" s="124" t="e">
        <f t="shared" si="0"/>
        <v>#REF!</v>
      </c>
      <c r="D34" s="132"/>
    </row>
    <row r="35" spans="1:4" ht="60" customHeight="1">
      <c r="A35" s="123" t="e">
        <f>IF(B35=" "," ",#REF!)</f>
        <v>#REF!</v>
      </c>
      <c r="B35" s="164" t="e">
        <f>IF(#REF!=0," ",#REF!)</f>
        <v>#REF!</v>
      </c>
      <c r="C35" s="124" t="e">
        <f t="shared" si="0"/>
        <v>#REF!</v>
      </c>
      <c r="D35" s="132"/>
    </row>
    <row r="36" spans="1:4" ht="60" customHeight="1">
      <c r="A36" s="123" t="e">
        <f>IF(B36=" "," ",#REF!)</f>
        <v>#REF!</v>
      </c>
      <c r="B36" s="164" t="e">
        <f>IF(#REF!=0," ",#REF!)</f>
        <v>#REF!</v>
      </c>
      <c r="C36" s="124" t="e">
        <f t="shared" si="0"/>
        <v>#REF!</v>
      </c>
      <c r="D36" s="132"/>
    </row>
    <row r="37" spans="1:4" ht="60" customHeight="1">
      <c r="A37" s="123" t="e">
        <f>IF(B37=" "," ",#REF!)</f>
        <v>#REF!</v>
      </c>
      <c r="B37" s="164" t="e">
        <f>IF(#REF!=0," ",#REF!)</f>
        <v>#REF!</v>
      </c>
      <c r="C37" s="124" t="e">
        <f t="shared" si="0"/>
        <v>#REF!</v>
      </c>
      <c r="D37" s="132"/>
    </row>
    <row r="38" spans="1:4" ht="60" customHeight="1">
      <c r="A38" s="123" t="e">
        <f>IF(B38=" "," ",#REF!)</f>
        <v>#REF!</v>
      </c>
      <c r="B38" s="164" t="e">
        <f>IF(#REF!=0," ",#REF!)</f>
        <v>#REF!</v>
      </c>
      <c r="C38" s="124" t="e">
        <f t="shared" si="0"/>
        <v>#REF!</v>
      </c>
      <c r="D38" s="132"/>
    </row>
    <row r="39" spans="1:4" ht="60" customHeight="1">
      <c r="A39" s="123" t="e">
        <f>IF(B39=" "," ",#REF!)</f>
        <v>#REF!</v>
      </c>
      <c r="B39" s="164" t="e">
        <f>IF(#REF!=0," ",#REF!)</f>
        <v>#REF!</v>
      </c>
      <c r="C39" s="124" t="e">
        <f t="shared" si="0"/>
        <v>#REF!</v>
      </c>
      <c r="D39" s="132"/>
    </row>
    <row r="40" spans="1:4" ht="60" customHeight="1">
      <c r="A40" s="123" t="e">
        <f>IF(B40=" "," ",#REF!)</f>
        <v>#REF!</v>
      </c>
      <c r="B40" s="164" t="e">
        <f>IF(#REF!=0," ",#REF!)</f>
        <v>#REF!</v>
      </c>
      <c r="C40" s="124" t="e">
        <f t="shared" si="0"/>
        <v>#REF!</v>
      </c>
      <c r="D40" s="132"/>
    </row>
    <row r="41" spans="1:4" ht="60" customHeight="1">
      <c r="A41" s="123" t="e">
        <f>IF(B41=" "," ",#REF!)</f>
        <v>#REF!</v>
      </c>
      <c r="B41" s="164" t="e">
        <f>IF(#REF!=0," ",#REF!)</f>
        <v>#REF!</v>
      </c>
      <c r="C41" s="124" t="e">
        <f t="shared" si="0"/>
        <v>#REF!</v>
      </c>
      <c r="D41" s="132"/>
    </row>
    <row r="42" spans="1:4" ht="60" customHeight="1">
      <c r="A42" s="123" t="e">
        <f>IF(B42=" "," ",#REF!)</f>
        <v>#REF!</v>
      </c>
      <c r="B42" s="164" t="e">
        <f>IF(#REF!=0," ",#REF!)</f>
        <v>#REF!</v>
      </c>
      <c r="C42" s="124" t="e">
        <f t="shared" si="0"/>
        <v>#REF!</v>
      </c>
      <c r="D42" s="132"/>
    </row>
    <row r="43" spans="1:4" ht="60" customHeight="1">
      <c r="A43" s="123" t="e">
        <f>IF(B43=" "," ",#REF!)</f>
        <v>#REF!</v>
      </c>
      <c r="B43" s="164" t="e">
        <f>IF(#REF!=0," ",#REF!)</f>
        <v>#REF!</v>
      </c>
      <c r="C43" s="124" t="e">
        <f t="shared" si="0"/>
        <v>#REF!</v>
      </c>
      <c r="D43" s="132"/>
    </row>
    <row r="44" spans="1:4" ht="60" customHeight="1">
      <c r="A44" s="123" t="e">
        <f>IF(B44=" "," ",#REF!)</f>
        <v>#REF!</v>
      </c>
      <c r="B44" s="164" t="e">
        <f>IF(#REF!=0," ",#REF!)</f>
        <v>#REF!</v>
      </c>
      <c r="C44" s="124" t="e">
        <f t="shared" si="0"/>
        <v>#REF!</v>
      </c>
      <c r="D44" s="132"/>
    </row>
    <row r="45" spans="1:4" ht="60" customHeight="1">
      <c r="A45" s="123" t="e">
        <f>IF(B45=" "," ",#REF!)</f>
        <v>#REF!</v>
      </c>
      <c r="B45" s="164" t="e">
        <f>IF(#REF!=0," ",#REF!)</f>
        <v>#REF!</v>
      </c>
      <c r="C45" s="124" t="e">
        <f t="shared" si="0"/>
        <v>#REF!</v>
      </c>
      <c r="D45" s="132"/>
    </row>
    <row r="46" spans="1:4" ht="60" customHeight="1">
      <c r="A46" s="123" t="e">
        <f>IF(B46=" "," ",#REF!)</f>
        <v>#REF!</v>
      </c>
      <c r="B46" s="164" t="e">
        <f>IF(#REF!=0," ",#REF!)</f>
        <v>#REF!</v>
      </c>
      <c r="C46" s="124" t="e">
        <f t="shared" si="0"/>
        <v>#REF!</v>
      </c>
      <c r="D46" s="132"/>
    </row>
    <row r="47" spans="1:4" ht="60" customHeight="1">
      <c r="A47" s="123" t="e">
        <f>IF(B47=" "," ",#REF!)</f>
        <v>#REF!</v>
      </c>
      <c r="B47" s="164" t="e">
        <f>IF(#REF!=0," ",#REF!)</f>
        <v>#REF!</v>
      </c>
      <c r="C47" s="124" t="e">
        <f t="shared" si="0"/>
        <v>#REF!</v>
      </c>
      <c r="D47" s="132"/>
    </row>
    <row r="48" spans="1:4" ht="60" customHeight="1">
      <c r="A48" s="123" t="e">
        <f>IF(B48=" "," ",#REF!)</f>
        <v>#REF!</v>
      </c>
      <c r="B48" s="164" t="e">
        <f>IF(#REF!=0," ",#REF!)</f>
        <v>#REF!</v>
      </c>
      <c r="C48" s="124" t="e">
        <f t="shared" si="0"/>
        <v>#REF!</v>
      </c>
      <c r="D48" s="132"/>
    </row>
    <row r="49" spans="1:4" ht="60" customHeight="1">
      <c r="A49" s="123" t="e">
        <f>IF(B49=" "," ",#REF!)</f>
        <v>#REF!</v>
      </c>
      <c r="B49" s="164" t="e">
        <f>IF(#REF!=0," ",#REF!)</f>
        <v>#REF!</v>
      </c>
      <c r="C49" s="124" t="e">
        <f t="shared" si="0"/>
        <v>#REF!</v>
      </c>
      <c r="D49" s="132"/>
    </row>
    <row r="50" spans="1:4" ht="60" customHeight="1">
      <c r="A50" s="123" t="e">
        <f>IF(B50=" "," ",#REF!)</f>
        <v>#REF!</v>
      </c>
      <c r="B50" s="164" t="e">
        <f>IF(#REF!=0," ",#REF!)</f>
        <v>#REF!</v>
      </c>
      <c r="C50" s="124" t="e">
        <f t="shared" si="0"/>
        <v>#REF!</v>
      </c>
      <c r="D50" s="132"/>
    </row>
    <row r="51" spans="1:4" ht="60" customHeight="1">
      <c r="A51" s="123" t="e">
        <f>IF(B51=" "," ",#REF!)</f>
        <v>#REF!</v>
      </c>
      <c r="B51" s="164" t="e">
        <f>IF(#REF!=0," ",#REF!)</f>
        <v>#REF!</v>
      </c>
      <c r="C51" s="124" t="e">
        <f t="shared" si="0"/>
        <v>#REF!</v>
      </c>
      <c r="D51" s="132"/>
    </row>
    <row r="52" spans="1:4" ht="60" customHeight="1">
      <c r="A52" s="123" t="e">
        <f>IF(B52=" "," ",#REF!)</f>
        <v>#REF!</v>
      </c>
      <c r="B52" s="164" t="e">
        <f>IF(#REF!=0," ",#REF!)</f>
        <v>#REF!</v>
      </c>
      <c r="C52" s="124" t="e">
        <f t="shared" si="0"/>
        <v>#REF!</v>
      </c>
      <c r="D52" s="132"/>
    </row>
    <row r="53" spans="1:4" ht="60" customHeight="1">
      <c r="A53" s="123" t="e">
        <f>IF(B53=" "," ",#REF!)</f>
        <v>#REF!</v>
      </c>
      <c r="B53" s="164" t="e">
        <f>IF(#REF!=0," ",#REF!)</f>
        <v>#REF!</v>
      </c>
      <c r="C53" s="124" t="e">
        <f t="shared" si="0"/>
        <v>#REF!</v>
      </c>
      <c r="D53" s="132"/>
    </row>
    <row r="54" spans="1:4" ht="60" customHeight="1">
      <c r="A54" s="123" t="e">
        <f>IF(B54=" "," ",#REF!)</f>
        <v>#REF!</v>
      </c>
      <c r="B54" s="164" t="e">
        <f>IF(#REF!=0," ",#REF!)</f>
        <v>#REF!</v>
      </c>
      <c r="C54" s="124" t="e">
        <f t="shared" si="0"/>
        <v>#REF!</v>
      </c>
      <c r="D54" s="132"/>
    </row>
    <row r="55" spans="1:4" ht="60" customHeight="1">
      <c r="A55" s="123" t="e">
        <f>IF(B55=" "," ",#REF!)</f>
        <v>#REF!</v>
      </c>
      <c r="B55" s="164" t="e">
        <f>IF(#REF!=0," ",#REF!)</f>
        <v>#REF!</v>
      </c>
      <c r="C55" s="124" t="e">
        <f t="shared" si="0"/>
        <v>#REF!</v>
      </c>
      <c r="D55" s="132"/>
    </row>
    <row r="56" spans="1:4" ht="60" customHeight="1">
      <c r="A56" s="123" t="e">
        <f>IF(B56=" "," ",#REF!)</f>
        <v>#REF!</v>
      </c>
      <c r="B56" s="164" t="e">
        <f>IF(#REF!=0," ",#REF!)</f>
        <v>#REF!</v>
      </c>
      <c r="C56" s="124" t="e">
        <f t="shared" si="0"/>
        <v>#REF!</v>
      </c>
      <c r="D56" s="132"/>
    </row>
    <row r="57" spans="1:4" ht="60" customHeight="1">
      <c r="A57" s="123" t="e">
        <f>IF(B57=" "," ",#REF!)</f>
        <v>#REF!</v>
      </c>
      <c r="B57" s="164" t="e">
        <f>IF(#REF!=0," ",#REF!)</f>
        <v>#REF!</v>
      </c>
      <c r="C57" s="124" t="e">
        <f t="shared" si="0"/>
        <v>#REF!</v>
      </c>
      <c r="D57" s="132"/>
    </row>
    <row r="58" spans="1:4" ht="60" customHeight="1">
      <c r="A58" s="123" t="e">
        <f>IF(B58=" "," ",#REF!)</f>
        <v>#REF!</v>
      </c>
      <c r="B58" s="164" t="e">
        <f>IF(#REF!=0," ",#REF!)</f>
        <v>#REF!</v>
      </c>
      <c r="C58" s="124" t="e">
        <f t="shared" si="0"/>
        <v>#REF!</v>
      </c>
      <c r="D58" s="132"/>
    </row>
    <row r="59" spans="1:4" ht="60" customHeight="1">
      <c r="A59" s="123" t="e">
        <f>IF(B59=" "," ",#REF!)</f>
        <v>#REF!</v>
      </c>
      <c r="B59" s="164" t="e">
        <f>IF(#REF!=0," ",#REF!)</f>
        <v>#REF!</v>
      </c>
      <c r="C59" s="124" t="e">
        <f t="shared" si="0"/>
        <v>#REF!</v>
      </c>
      <c r="D59" s="132"/>
    </row>
    <row r="60" spans="1:4" ht="60" customHeight="1">
      <c r="A60" s="123" t="e">
        <f>IF(B60=" "," ",#REF!)</f>
        <v>#REF!</v>
      </c>
      <c r="B60" s="164" t="e">
        <f>IF(#REF!=0," ",#REF!)</f>
        <v>#REF!</v>
      </c>
      <c r="C60" s="124" t="e">
        <f t="shared" si="0"/>
        <v>#REF!</v>
      </c>
      <c r="D60" s="132"/>
    </row>
    <row r="61" spans="1:4" ht="60" customHeight="1">
      <c r="A61" s="123" t="e">
        <f>IF(B61=" "," ",#REF!)</f>
        <v>#REF!</v>
      </c>
      <c r="B61" s="164" t="e">
        <f>IF(#REF!=0," ",#REF!)</f>
        <v>#REF!</v>
      </c>
      <c r="C61" s="124" t="e">
        <f t="shared" si="0"/>
        <v>#REF!</v>
      </c>
      <c r="D61" s="132"/>
    </row>
    <row r="62" spans="1:4" ht="60" customHeight="1">
      <c r="A62" s="123" t="e">
        <f>IF(B62=" "," ",#REF!)</f>
        <v>#REF!</v>
      </c>
      <c r="B62" s="164" t="e">
        <f>IF(#REF!=0," ",#REF!)</f>
        <v>#REF!</v>
      </c>
      <c r="C62" s="124" t="e">
        <f t="shared" si="0"/>
        <v>#REF!</v>
      </c>
      <c r="D62" s="132"/>
    </row>
    <row r="63" spans="1:4" ht="60" customHeight="1">
      <c r="A63" s="123" t="e">
        <f>IF(B63=" "," ",#REF!)</f>
        <v>#REF!</v>
      </c>
      <c r="B63" s="164" t="e">
        <f>IF(#REF!=0," ",#REF!)</f>
        <v>#REF!</v>
      </c>
      <c r="C63" s="124" t="e">
        <f t="shared" si="0"/>
        <v>#REF!</v>
      </c>
      <c r="D63" s="132"/>
    </row>
    <row r="64" spans="1:4" ht="60" customHeight="1">
      <c r="A64" s="123" t="e">
        <f>IF(B64=" "," ",#REF!)</f>
        <v>#REF!</v>
      </c>
      <c r="B64" s="164" t="e">
        <f>IF(#REF!=0," ",#REF!)</f>
        <v>#REF!</v>
      </c>
      <c r="C64" s="124" t="e">
        <f t="shared" si="0"/>
        <v>#REF!</v>
      </c>
      <c r="D64" s="132"/>
    </row>
    <row r="65" spans="1:4" ht="60" customHeight="1">
      <c r="A65" s="123" t="e">
        <f>IF(B65=" "," ",#REF!)</f>
        <v>#REF!</v>
      </c>
      <c r="B65" s="164" t="e">
        <f>IF(#REF!=0," ",#REF!)</f>
        <v>#REF!</v>
      </c>
      <c r="C65" s="124" t="e">
        <f t="shared" si="0"/>
        <v>#REF!</v>
      </c>
      <c r="D65" s="132"/>
    </row>
    <row r="66" spans="1:4" ht="60" customHeight="1">
      <c r="A66" s="123" t="e">
        <f>IF(B66=" "," ",#REF!)</f>
        <v>#REF!</v>
      </c>
      <c r="B66" s="164" t="e">
        <f>IF(#REF!=0," ",#REF!)</f>
        <v>#REF!</v>
      </c>
      <c r="C66" s="124" t="e">
        <f t="shared" si="0"/>
        <v>#REF!</v>
      </c>
      <c r="D66" s="132"/>
    </row>
    <row r="67" spans="1:4" ht="60" customHeight="1">
      <c r="A67" s="123" t="e">
        <f>IF(B67=" "," ",#REF!)</f>
        <v>#REF!</v>
      </c>
      <c r="B67" s="164" t="e">
        <f>IF(#REF!=0," ",#REF!)</f>
        <v>#REF!</v>
      </c>
      <c r="C67" s="124" t="e">
        <f t="shared" si="0"/>
        <v>#REF!</v>
      </c>
      <c r="D67" s="132"/>
    </row>
    <row r="68" spans="1:4" ht="60" customHeight="1">
      <c r="A68" s="123" t="e">
        <f>IF(B68=" "," ",#REF!)</f>
        <v>#REF!</v>
      </c>
      <c r="B68" s="164" t="e">
        <f>IF(#REF!=0," ",#REF!)</f>
        <v>#REF!</v>
      </c>
      <c r="C68" s="124" t="e">
        <f t="shared" ref="C68:C131" si="1">IF(B68=" "," ",C67+1)</f>
        <v>#REF!</v>
      </c>
      <c r="D68" s="132"/>
    </row>
    <row r="69" spans="1:4" ht="60" customHeight="1">
      <c r="A69" s="123" t="e">
        <f>IF(B69=" "," ",#REF!)</f>
        <v>#REF!</v>
      </c>
      <c r="B69" s="164" t="e">
        <f>IF(#REF!=0," ",#REF!)</f>
        <v>#REF!</v>
      </c>
      <c r="C69" s="124" t="e">
        <f t="shared" si="1"/>
        <v>#REF!</v>
      </c>
      <c r="D69" s="132"/>
    </row>
    <row r="70" spans="1:4" ht="60" customHeight="1">
      <c r="A70" s="123" t="e">
        <f>IF(B70=" "," ",#REF!)</f>
        <v>#REF!</v>
      </c>
      <c r="B70" s="164" t="e">
        <f>IF(#REF!=0," ",#REF!)</f>
        <v>#REF!</v>
      </c>
      <c r="C70" s="124" t="e">
        <f t="shared" si="1"/>
        <v>#REF!</v>
      </c>
      <c r="D70" s="132"/>
    </row>
    <row r="71" spans="1:4" ht="60" customHeight="1">
      <c r="A71" s="123" t="e">
        <f>IF(B71=" "," ",#REF!)</f>
        <v>#REF!</v>
      </c>
      <c r="B71" s="164" t="e">
        <f>IF(#REF!=0," ",#REF!)</f>
        <v>#REF!</v>
      </c>
      <c r="C71" s="124" t="e">
        <f t="shared" si="1"/>
        <v>#REF!</v>
      </c>
      <c r="D71" s="132"/>
    </row>
    <row r="72" spans="1:4" ht="60" customHeight="1">
      <c r="A72" s="123" t="e">
        <f>IF(B72=" "," ",#REF!)</f>
        <v>#REF!</v>
      </c>
      <c r="B72" s="164" t="e">
        <f>IF(#REF!=0," ",#REF!)</f>
        <v>#REF!</v>
      </c>
      <c r="C72" s="124" t="e">
        <f t="shared" si="1"/>
        <v>#REF!</v>
      </c>
      <c r="D72" s="132"/>
    </row>
    <row r="73" spans="1:4" ht="60" customHeight="1">
      <c r="A73" s="123" t="e">
        <f>IF(B73=" "," ",#REF!)</f>
        <v>#REF!</v>
      </c>
      <c r="B73" s="164" t="e">
        <f>IF(#REF!=0," ",#REF!)</f>
        <v>#REF!</v>
      </c>
      <c r="C73" s="124" t="e">
        <f t="shared" si="1"/>
        <v>#REF!</v>
      </c>
      <c r="D73" s="132"/>
    </row>
    <row r="74" spans="1:4" ht="60" customHeight="1">
      <c r="A74" s="123" t="e">
        <f>IF(B74=" "," ",#REF!)</f>
        <v>#REF!</v>
      </c>
      <c r="B74" s="164" t="e">
        <f>IF(#REF!=0," ",#REF!)</f>
        <v>#REF!</v>
      </c>
      <c r="C74" s="124" t="e">
        <f t="shared" si="1"/>
        <v>#REF!</v>
      </c>
      <c r="D74" s="132"/>
    </row>
    <row r="75" spans="1:4" ht="60" customHeight="1">
      <c r="A75" s="123" t="e">
        <f>IF(B75=" "," ",#REF!)</f>
        <v>#REF!</v>
      </c>
      <c r="B75" s="164" t="e">
        <f>IF(#REF!=0," ",#REF!)</f>
        <v>#REF!</v>
      </c>
      <c r="C75" s="124" t="e">
        <f t="shared" si="1"/>
        <v>#REF!</v>
      </c>
      <c r="D75" s="132"/>
    </row>
    <row r="76" spans="1:4" ht="60" customHeight="1">
      <c r="A76" s="123" t="e">
        <f>IF(B76=" "," ",#REF!)</f>
        <v>#REF!</v>
      </c>
      <c r="B76" s="164" t="e">
        <f>IF(#REF!=0," ",#REF!)</f>
        <v>#REF!</v>
      </c>
      <c r="C76" s="124" t="e">
        <f t="shared" si="1"/>
        <v>#REF!</v>
      </c>
      <c r="D76" s="132"/>
    </row>
    <row r="77" spans="1:4" ht="60" customHeight="1">
      <c r="A77" s="123" t="e">
        <f>IF(B77=" "," ",#REF!)</f>
        <v>#REF!</v>
      </c>
      <c r="B77" s="164" t="e">
        <f>IF(#REF!=0," ",#REF!)</f>
        <v>#REF!</v>
      </c>
      <c r="C77" s="124" t="e">
        <f t="shared" si="1"/>
        <v>#REF!</v>
      </c>
      <c r="D77" s="132"/>
    </row>
    <row r="78" spans="1:4" ht="60" customHeight="1">
      <c r="A78" s="123" t="e">
        <f>IF(B78=" "," ",#REF!)</f>
        <v>#REF!</v>
      </c>
      <c r="B78" s="164" t="e">
        <f>IF(#REF!=0," ",#REF!)</f>
        <v>#REF!</v>
      </c>
      <c r="C78" s="124" t="e">
        <f t="shared" si="1"/>
        <v>#REF!</v>
      </c>
      <c r="D78" s="132"/>
    </row>
    <row r="79" spans="1:4" ht="60" customHeight="1">
      <c r="A79" s="123" t="e">
        <f>IF(B79=" "," ",#REF!)</f>
        <v>#REF!</v>
      </c>
      <c r="B79" s="164" t="e">
        <f>IF(#REF!=0," ",#REF!)</f>
        <v>#REF!</v>
      </c>
      <c r="C79" s="124" t="e">
        <f t="shared" si="1"/>
        <v>#REF!</v>
      </c>
      <c r="D79" s="132"/>
    </row>
    <row r="80" spans="1:4" ht="60" customHeight="1">
      <c r="A80" s="123" t="e">
        <f>IF(B80=" "," ",#REF!)</f>
        <v>#REF!</v>
      </c>
      <c r="B80" s="164" t="e">
        <f>IF(#REF!=0," ",#REF!)</f>
        <v>#REF!</v>
      </c>
      <c r="C80" s="124" t="e">
        <f t="shared" si="1"/>
        <v>#REF!</v>
      </c>
      <c r="D80" s="132"/>
    </row>
    <row r="81" spans="1:4" ht="60" customHeight="1">
      <c r="A81" s="123" t="e">
        <f>IF(B81=" "," ",#REF!)</f>
        <v>#REF!</v>
      </c>
      <c r="B81" s="164" t="e">
        <f>IF(#REF!=0," ",#REF!)</f>
        <v>#REF!</v>
      </c>
      <c r="C81" s="124" t="e">
        <f t="shared" si="1"/>
        <v>#REF!</v>
      </c>
      <c r="D81" s="132"/>
    </row>
    <row r="82" spans="1:4" ht="60" customHeight="1">
      <c r="A82" s="123" t="e">
        <f>IF(B82=" "," ",#REF!)</f>
        <v>#REF!</v>
      </c>
      <c r="B82" s="164" t="e">
        <f>IF(#REF!=0," ",#REF!)</f>
        <v>#REF!</v>
      </c>
      <c r="C82" s="124" t="e">
        <f t="shared" si="1"/>
        <v>#REF!</v>
      </c>
      <c r="D82" s="132"/>
    </row>
    <row r="83" spans="1:4" ht="60" customHeight="1">
      <c r="A83" s="123" t="e">
        <f>IF(B83=" "," ",#REF!)</f>
        <v>#REF!</v>
      </c>
      <c r="B83" s="164" t="e">
        <f>IF(#REF!=0," ",#REF!)</f>
        <v>#REF!</v>
      </c>
      <c r="C83" s="124" t="e">
        <f t="shared" si="1"/>
        <v>#REF!</v>
      </c>
      <c r="D83" s="132"/>
    </row>
    <row r="84" spans="1:4" ht="60" customHeight="1">
      <c r="A84" s="123" t="e">
        <f>IF(B84=" "," ",#REF!)</f>
        <v>#REF!</v>
      </c>
      <c r="B84" s="164" t="e">
        <f>IF(#REF!=0," ",#REF!)</f>
        <v>#REF!</v>
      </c>
      <c r="C84" s="124" t="e">
        <f t="shared" si="1"/>
        <v>#REF!</v>
      </c>
      <c r="D84" s="132"/>
    </row>
    <row r="85" spans="1:4" ht="60" customHeight="1">
      <c r="A85" s="123" t="e">
        <f>IF(B85=" "," ",#REF!)</f>
        <v>#REF!</v>
      </c>
      <c r="B85" s="164" t="e">
        <f>IF(#REF!=0," ",#REF!)</f>
        <v>#REF!</v>
      </c>
      <c r="C85" s="124" t="e">
        <f t="shared" si="1"/>
        <v>#REF!</v>
      </c>
      <c r="D85" s="132"/>
    </row>
    <row r="86" spans="1:4" ht="60" customHeight="1">
      <c r="A86" s="123" t="e">
        <f>IF(B86=" "," ",#REF!)</f>
        <v>#REF!</v>
      </c>
      <c r="B86" s="164" t="e">
        <f>IF(#REF!=0," ",#REF!)</f>
        <v>#REF!</v>
      </c>
      <c r="C86" s="124" t="e">
        <f t="shared" si="1"/>
        <v>#REF!</v>
      </c>
      <c r="D86" s="132"/>
    </row>
    <row r="87" spans="1:4" ht="60" customHeight="1">
      <c r="A87" s="123" t="e">
        <f>IF(B87=" "," ",#REF!)</f>
        <v>#REF!</v>
      </c>
      <c r="B87" s="164" t="e">
        <f>IF(#REF!=0," ",#REF!)</f>
        <v>#REF!</v>
      </c>
      <c r="C87" s="124" t="e">
        <f t="shared" si="1"/>
        <v>#REF!</v>
      </c>
      <c r="D87" s="132"/>
    </row>
    <row r="88" spans="1:4" ht="52.05" customHeight="1">
      <c r="A88" s="123" t="e">
        <f>IF(B88=" "," ",#REF!)</f>
        <v>#REF!</v>
      </c>
      <c r="B88" s="164" t="e">
        <f>IF(#REF!=0," ",#REF!)</f>
        <v>#REF!</v>
      </c>
      <c r="C88" s="124" t="e">
        <f t="shared" si="1"/>
        <v>#REF!</v>
      </c>
      <c r="D88" s="132"/>
    </row>
    <row r="89" spans="1:4" ht="52.05" customHeight="1">
      <c r="A89" s="123" t="e">
        <f>IF(B89=" "," ",#REF!)</f>
        <v>#REF!</v>
      </c>
      <c r="B89" s="164" t="e">
        <f>IF(#REF!=0," ",#REF!)</f>
        <v>#REF!</v>
      </c>
      <c r="C89" s="124" t="e">
        <f t="shared" si="1"/>
        <v>#REF!</v>
      </c>
      <c r="D89" s="132"/>
    </row>
    <row r="90" spans="1:4" ht="52.05" customHeight="1">
      <c r="A90" s="123" t="e">
        <f>IF(B90=" "," ",#REF!)</f>
        <v>#REF!</v>
      </c>
      <c r="B90" s="164" t="e">
        <f>IF(#REF!=0," ",#REF!)</f>
        <v>#REF!</v>
      </c>
      <c r="C90" s="124" t="e">
        <f t="shared" si="1"/>
        <v>#REF!</v>
      </c>
      <c r="D90" s="132"/>
    </row>
    <row r="91" spans="1:4" ht="52.05" customHeight="1">
      <c r="A91" s="123" t="e">
        <f>IF(B91=" "," ",#REF!)</f>
        <v>#REF!</v>
      </c>
      <c r="B91" s="164" t="e">
        <f>IF(#REF!=0," ",#REF!)</f>
        <v>#REF!</v>
      </c>
      <c r="C91" s="124" t="e">
        <f t="shared" si="1"/>
        <v>#REF!</v>
      </c>
      <c r="D91" s="132"/>
    </row>
    <row r="92" spans="1:4" ht="52.05" customHeight="1">
      <c r="A92" s="123" t="e">
        <f>IF(B92=" "," ",#REF!)</f>
        <v>#REF!</v>
      </c>
      <c r="B92" s="164" t="e">
        <f>IF(#REF!=0," ",#REF!)</f>
        <v>#REF!</v>
      </c>
      <c r="C92" s="124" t="e">
        <f t="shared" si="1"/>
        <v>#REF!</v>
      </c>
      <c r="D92" s="132"/>
    </row>
    <row r="93" spans="1:4" ht="52.05" customHeight="1">
      <c r="A93" s="123" t="e">
        <f>IF(B93=" "," ",#REF!)</f>
        <v>#REF!</v>
      </c>
      <c r="B93" s="164" t="e">
        <f>IF(#REF!=0," ",#REF!)</f>
        <v>#REF!</v>
      </c>
      <c r="C93" s="124" t="e">
        <f t="shared" si="1"/>
        <v>#REF!</v>
      </c>
      <c r="D93" s="132"/>
    </row>
    <row r="94" spans="1:4" ht="52.05" customHeight="1">
      <c r="A94" s="123" t="e">
        <f>IF(B94=" "," ",#REF!)</f>
        <v>#REF!</v>
      </c>
      <c r="B94" s="164" t="e">
        <f>IF(#REF!=0," ",#REF!)</f>
        <v>#REF!</v>
      </c>
      <c r="C94" s="124" t="e">
        <f t="shared" si="1"/>
        <v>#REF!</v>
      </c>
      <c r="D94" s="132"/>
    </row>
    <row r="95" spans="1:4" ht="52.05" customHeight="1">
      <c r="A95" s="123" t="e">
        <f>IF(B95=" "," ",#REF!)</f>
        <v>#REF!</v>
      </c>
      <c r="B95" s="164" t="e">
        <f>IF(#REF!=0," ",#REF!)</f>
        <v>#REF!</v>
      </c>
      <c r="C95" s="124" t="e">
        <f t="shared" si="1"/>
        <v>#REF!</v>
      </c>
      <c r="D95" s="133"/>
    </row>
    <row r="96" spans="1:4" ht="52.05" customHeight="1">
      <c r="A96" s="123" t="e">
        <f>IF(B96=" "," ",#REF!)</f>
        <v>#REF!</v>
      </c>
      <c r="B96" s="164" t="e">
        <f>IF(#REF!=0," ",#REF!)</f>
        <v>#REF!</v>
      </c>
      <c r="C96" s="124" t="e">
        <f t="shared" si="1"/>
        <v>#REF!</v>
      </c>
      <c r="D96" s="133"/>
    </row>
    <row r="97" spans="1:4" ht="52.05" customHeight="1">
      <c r="A97" s="123" t="e">
        <f>IF(B97=" "," ",#REF!)</f>
        <v>#REF!</v>
      </c>
      <c r="B97" s="164" t="e">
        <f>IF(#REF!=0," ",#REF!)</f>
        <v>#REF!</v>
      </c>
      <c r="C97" s="124" t="e">
        <f t="shared" si="1"/>
        <v>#REF!</v>
      </c>
      <c r="D97" s="133"/>
    </row>
    <row r="98" spans="1:4" ht="52.05" customHeight="1">
      <c r="A98" s="123" t="e">
        <f>IF(B98=" "," ",#REF!)</f>
        <v>#REF!</v>
      </c>
      <c r="B98" s="164" t="e">
        <f>IF(#REF!=0," ",#REF!)</f>
        <v>#REF!</v>
      </c>
      <c r="C98" s="124" t="e">
        <f t="shared" si="1"/>
        <v>#REF!</v>
      </c>
      <c r="D98" s="133"/>
    </row>
    <row r="99" spans="1:4" ht="52.05" customHeight="1">
      <c r="A99" s="123" t="e">
        <f>IF(B99=" "," ",#REF!)</f>
        <v>#REF!</v>
      </c>
      <c r="B99" s="164" t="e">
        <f>IF(#REF!=0," ",#REF!)</f>
        <v>#REF!</v>
      </c>
      <c r="C99" s="124" t="e">
        <f t="shared" si="1"/>
        <v>#REF!</v>
      </c>
      <c r="D99" s="133"/>
    </row>
    <row r="100" spans="1:4" ht="52.05" customHeight="1">
      <c r="A100" s="123" t="e">
        <f>IF(B100=" "," ",#REF!)</f>
        <v>#REF!</v>
      </c>
      <c r="B100" s="164" t="e">
        <f>IF(#REF!=0," ",#REF!)</f>
        <v>#REF!</v>
      </c>
      <c r="C100" s="124" t="e">
        <f t="shared" si="1"/>
        <v>#REF!</v>
      </c>
      <c r="D100" s="133"/>
    </row>
    <row r="101" spans="1:4" ht="52.05" customHeight="1">
      <c r="A101" s="123" t="e">
        <f>IF(B101=" "," ",#REF!)</f>
        <v>#REF!</v>
      </c>
      <c r="B101" s="164" t="e">
        <f>IF(#REF!=0," ",#REF!)</f>
        <v>#REF!</v>
      </c>
      <c r="C101" s="124" t="e">
        <f t="shared" si="1"/>
        <v>#REF!</v>
      </c>
      <c r="D101" s="133"/>
    </row>
    <row r="102" spans="1:4" ht="52.05" customHeight="1">
      <c r="A102" s="123" t="e">
        <f>IF(B102=" "," ",#REF!)</f>
        <v>#REF!</v>
      </c>
      <c r="B102" s="164" t="e">
        <f>IF(#REF!=0," ",#REF!)</f>
        <v>#REF!</v>
      </c>
      <c r="C102" s="124" t="e">
        <f t="shared" si="1"/>
        <v>#REF!</v>
      </c>
      <c r="D102" s="133"/>
    </row>
    <row r="103" spans="1:4" ht="52.05" customHeight="1">
      <c r="A103" s="123" t="e">
        <f>IF(B103=" "," ",#REF!)</f>
        <v>#REF!</v>
      </c>
      <c r="B103" s="164" t="e">
        <f>IF(#REF!=0," ",#REF!)</f>
        <v>#REF!</v>
      </c>
      <c r="C103" s="124" t="e">
        <f t="shared" si="1"/>
        <v>#REF!</v>
      </c>
      <c r="D103" s="133"/>
    </row>
    <row r="104" spans="1:4" ht="52.05" customHeight="1">
      <c r="A104" s="123" t="e">
        <f>IF(B104=" "," ",#REF!)</f>
        <v>#REF!</v>
      </c>
      <c r="B104" s="164" t="e">
        <f>IF(#REF!=0," ",#REF!)</f>
        <v>#REF!</v>
      </c>
      <c r="C104" s="124" t="e">
        <f t="shared" si="1"/>
        <v>#REF!</v>
      </c>
      <c r="D104" s="133"/>
    </row>
    <row r="105" spans="1:4" ht="52.05" customHeight="1">
      <c r="A105" s="123" t="e">
        <f>IF(B105=" "," ",#REF!)</f>
        <v>#REF!</v>
      </c>
      <c r="B105" s="164" t="e">
        <f>IF(#REF!=0," ",#REF!)</f>
        <v>#REF!</v>
      </c>
      <c r="C105" s="124" t="e">
        <f t="shared" si="1"/>
        <v>#REF!</v>
      </c>
      <c r="D105" s="133"/>
    </row>
    <row r="106" spans="1:4" ht="52.05" customHeight="1">
      <c r="A106" s="123" t="e">
        <f>IF(B106=" "," ",#REF!)</f>
        <v>#REF!</v>
      </c>
      <c r="B106" s="164" t="e">
        <f>IF(#REF!=0," ",#REF!)</f>
        <v>#REF!</v>
      </c>
      <c r="C106" s="124" t="e">
        <f t="shared" si="1"/>
        <v>#REF!</v>
      </c>
      <c r="D106" s="133"/>
    </row>
    <row r="107" spans="1:4" ht="52.05" customHeight="1">
      <c r="A107" s="123" t="e">
        <f>IF(B107=" "," ",#REF!)</f>
        <v>#REF!</v>
      </c>
      <c r="B107" s="164" t="e">
        <f>IF(#REF!=0," ",#REF!)</f>
        <v>#REF!</v>
      </c>
      <c r="C107" s="124" t="e">
        <f t="shared" si="1"/>
        <v>#REF!</v>
      </c>
      <c r="D107" s="133"/>
    </row>
    <row r="108" spans="1:4" ht="52.05" customHeight="1">
      <c r="A108" s="123" t="e">
        <f>IF(B108=" "," ",#REF!)</f>
        <v>#REF!</v>
      </c>
      <c r="B108" s="164" t="e">
        <f>IF(#REF!=0," ",#REF!)</f>
        <v>#REF!</v>
      </c>
      <c r="C108" s="124" t="e">
        <f t="shared" si="1"/>
        <v>#REF!</v>
      </c>
      <c r="D108" s="133"/>
    </row>
    <row r="109" spans="1:4" ht="52.05" customHeight="1">
      <c r="A109" s="123" t="e">
        <f>IF(B109=" "," ",#REF!)</f>
        <v>#REF!</v>
      </c>
      <c r="B109" s="164" t="e">
        <f>IF(#REF!=0," ",#REF!)</f>
        <v>#REF!</v>
      </c>
      <c r="C109" s="124" t="e">
        <f t="shared" si="1"/>
        <v>#REF!</v>
      </c>
      <c r="D109" s="133"/>
    </row>
    <row r="110" spans="1:4" ht="52.05" customHeight="1">
      <c r="A110" s="123" t="e">
        <f>IF(B110=" "," ",#REF!)</f>
        <v>#REF!</v>
      </c>
      <c r="B110" s="164" t="e">
        <f>IF(#REF!=0," ",#REF!)</f>
        <v>#REF!</v>
      </c>
      <c r="C110" s="124" t="e">
        <f t="shared" si="1"/>
        <v>#REF!</v>
      </c>
      <c r="D110" s="133"/>
    </row>
    <row r="111" spans="1:4" ht="52.05" customHeight="1">
      <c r="A111" s="123" t="e">
        <f>IF(B111=" "," ",#REF!)</f>
        <v>#REF!</v>
      </c>
      <c r="B111" s="164" t="e">
        <f>IF(#REF!=0," ",#REF!)</f>
        <v>#REF!</v>
      </c>
      <c r="C111" s="124" t="e">
        <f t="shared" si="1"/>
        <v>#REF!</v>
      </c>
      <c r="D111" s="133"/>
    </row>
    <row r="112" spans="1:4" ht="52.05" customHeight="1">
      <c r="A112" s="123" t="e">
        <f>IF(B112=" "," ",#REF!)</f>
        <v>#REF!</v>
      </c>
      <c r="B112" s="164" t="e">
        <f>IF(#REF!=0," ",#REF!)</f>
        <v>#REF!</v>
      </c>
      <c r="C112" s="124" t="e">
        <f t="shared" si="1"/>
        <v>#REF!</v>
      </c>
      <c r="D112" s="133"/>
    </row>
    <row r="113" spans="1:4" ht="52.05" customHeight="1">
      <c r="A113" s="123" t="e">
        <f>IF(B113=" "," ",#REF!)</f>
        <v>#REF!</v>
      </c>
      <c r="B113" s="164" t="e">
        <f>IF(#REF!=0," ",#REF!)</f>
        <v>#REF!</v>
      </c>
      <c r="C113" s="124" t="e">
        <f t="shared" si="1"/>
        <v>#REF!</v>
      </c>
      <c r="D113" s="133"/>
    </row>
    <row r="114" spans="1:4" ht="52.05" customHeight="1">
      <c r="A114" s="123" t="e">
        <f>IF(B114=" "," ",#REF!)</f>
        <v>#REF!</v>
      </c>
      <c r="B114" s="164" t="e">
        <f>IF(#REF!=0," ",#REF!)</f>
        <v>#REF!</v>
      </c>
      <c r="C114" s="124" t="e">
        <f t="shared" si="1"/>
        <v>#REF!</v>
      </c>
      <c r="D114" s="133"/>
    </row>
    <row r="115" spans="1:4" ht="52.05" customHeight="1">
      <c r="A115" s="123" t="e">
        <f>IF(B115=" "," ",#REF!)</f>
        <v>#REF!</v>
      </c>
      <c r="B115" s="164" t="e">
        <f>IF(#REF!=0," ",#REF!)</f>
        <v>#REF!</v>
      </c>
      <c r="C115" s="124" t="e">
        <f t="shared" si="1"/>
        <v>#REF!</v>
      </c>
      <c r="D115" s="133"/>
    </row>
    <row r="116" spans="1:4" ht="52.05" customHeight="1">
      <c r="A116" s="123" t="e">
        <f>IF(B116=" "," ",#REF!)</f>
        <v>#REF!</v>
      </c>
      <c r="B116" s="164" t="e">
        <f>IF(#REF!=0," ",#REF!)</f>
        <v>#REF!</v>
      </c>
      <c r="C116" s="124" t="e">
        <f t="shared" si="1"/>
        <v>#REF!</v>
      </c>
      <c r="D116" s="133"/>
    </row>
    <row r="117" spans="1:4" ht="52.05" customHeight="1">
      <c r="A117" s="123" t="e">
        <f>IF(B117=" "," ",#REF!)</f>
        <v>#REF!</v>
      </c>
      <c r="B117" s="164" t="e">
        <f>IF(#REF!=0," ",#REF!)</f>
        <v>#REF!</v>
      </c>
      <c r="C117" s="124" t="e">
        <f t="shared" si="1"/>
        <v>#REF!</v>
      </c>
      <c r="D117" s="133"/>
    </row>
    <row r="118" spans="1:4" ht="52.05" customHeight="1">
      <c r="A118" s="123" t="e">
        <f>IF(B118=" "," ",#REF!)</f>
        <v>#REF!</v>
      </c>
      <c r="B118" s="164" t="e">
        <f>IF(#REF!=0," ",#REF!)</f>
        <v>#REF!</v>
      </c>
      <c r="C118" s="124" t="e">
        <f t="shared" si="1"/>
        <v>#REF!</v>
      </c>
      <c r="D118" s="133"/>
    </row>
    <row r="119" spans="1:4" ht="52.05" customHeight="1">
      <c r="A119" s="123" t="e">
        <f>IF(B119=" "," ",#REF!)</f>
        <v>#REF!</v>
      </c>
      <c r="B119" s="164" t="e">
        <f>IF(#REF!=0," ",#REF!)</f>
        <v>#REF!</v>
      </c>
      <c r="C119" s="124" t="e">
        <f t="shared" si="1"/>
        <v>#REF!</v>
      </c>
      <c r="D119" s="133"/>
    </row>
    <row r="120" spans="1:4" ht="52.05" customHeight="1">
      <c r="A120" s="123" t="e">
        <f>IF(B120=" "," ",#REF!)</f>
        <v>#REF!</v>
      </c>
      <c r="B120" s="164" t="e">
        <f>IF(#REF!=0," ",#REF!)</f>
        <v>#REF!</v>
      </c>
      <c r="C120" s="124" t="e">
        <f t="shared" si="1"/>
        <v>#REF!</v>
      </c>
      <c r="D120" s="133"/>
    </row>
    <row r="121" spans="1:4" ht="52.05" customHeight="1">
      <c r="A121" s="123" t="e">
        <f>IF(B121=" "," ",#REF!)</f>
        <v>#REF!</v>
      </c>
      <c r="B121" s="164" t="e">
        <f>IF(#REF!=0," ",#REF!)</f>
        <v>#REF!</v>
      </c>
      <c r="C121" s="124" t="e">
        <f t="shared" si="1"/>
        <v>#REF!</v>
      </c>
      <c r="D121" s="133"/>
    </row>
    <row r="122" spans="1:4" ht="52.05" customHeight="1">
      <c r="A122" s="123" t="e">
        <f>IF(B122=" "," ",#REF!)</f>
        <v>#REF!</v>
      </c>
      <c r="B122" s="164" t="e">
        <f>IF(#REF!=0," ",#REF!)</f>
        <v>#REF!</v>
      </c>
      <c r="C122" s="124" t="e">
        <f t="shared" si="1"/>
        <v>#REF!</v>
      </c>
      <c r="D122" s="133"/>
    </row>
    <row r="123" spans="1:4" ht="52.05" customHeight="1">
      <c r="A123" s="123" t="e">
        <f>IF(B123=" "," ",#REF!)</f>
        <v>#REF!</v>
      </c>
      <c r="B123" s="164" t="e">
        <f>IF(#REF!=0," ",#REF!)</f>
        <v>#REF!</v>
      </c>
      <c r="C123" s="124" t="e">
        <f t="shared" si="1"/>
        <v>#REF!</v>
      </c>
      <c r="D123" s="133"/>
    </row>
    <row r="124" spans="1:4" ht="52.05" customHeight="1">
      <c r="A124" s="123" t="e">
        <f>IF(B124=" "," ",#REF!)</f>
        <v>#REF!</v>
      </c>
      <c r="B124" s="164" t="e">
        <f>IF(#REF!=0," ",#REF!)</f>
        <v>#REF!</v>
      </c>
      <c r="C124" s="124" t="e">
        <f t="shared" si="1"/>
        <v>#REF!</v>
      </c>
      <c r="D124" s="133"/>
    </row>
    <row r="125" spans="1:4" ht="52.05" customHeight="1">
      <c r="A125" s="123" t="e">
        <f>IF(B125=" "," ",#REF!)</f>
        <v>#REF!</v>
      </c>
      <c r="B125" s="164" t="e">
        <f>IF(#REF!=0," ",#REF!)</f>
        <v>#REF!</v>
      </c>
      <c r="C125" s="124" t="e">
        <f t="shared" si="1"/>
        <v>#REF!</v>
      </c>
      <c r="D125" s="133"/>
    </row>
    <row r="126" spans="1:4" ht="52.05" customHeight="1">
      <c r="A126" s="123" t="e">
        <f>IF(B126=" "," ",#REF!)</f>
        <v>#REF!</v>
      </c>
      <c r="B126" s="164" t="e">
        <f>IF(#REF!=0," ",#REF!)</f>
        <v>#REF!</v>
      </c>
      <c r="C126" s="124" t="e">
        <f t="shared" si="1"/>
        <v>#REF!</v>
      </c>
      <c r="D126" s="133"/>
    </row>
    <row r="127" spans="1:4" ht="52.05" customHeight="1">
      <c r="A127" s="123" t="e">
        <f>IF(B127=" "," ",#REF!)</f>
        <v>#REF!</v>
      </c>
      <c r="B127" s="164" t="e">
        <f>IF(#REF!=0," ",#REF!)</f>
        <v>#REF!</v>
      </c>
      <c r="C127" s="124" t="e">
        <f t="shared" si="1"/>
        <v>#REF!</v>
      </c>
      <c r="D127" s="133"/>
    </row>
    <row r="128" spans="1:4" ht="52.05" customHeight="1">
      <c r="A128" s="123" t="e">
        <f>IF(B128=" "," ",#REF!)</f>
        <v>#REF!</v>
      </c>
      <c r="B128" s="164" t="e">
        <f>IF(#REF!=0," ",#REF!)</f>
        <v>#REF!</v>
      </c>
      <c r="C128" s="124" t="e">
        <f t="shared" si="1"/>
        <v>#REF!</v>
      </c>
      <c r="D128" s="133"/>
    </row>
    <row r="129" spans="1:4" ht="52.05" customHeight="1">
      <c r="A129" s="123" t="e">
        <f>IF(B129=" "," ",#REF!)</f>
        <v>#REF!</v>
      </c>
      <c r="B129" s="164" t="e">
        <f>IF(#REF!=0," ",#REF!)</f>
        <v>#REF!</v>
      </c>
      <c r="C129" s="124" t="e">
        <f t="shared" si="1"/>
        <v>#REF!</v>
      </c>
      <c r="D129" s="133"/>
    </row>
    <row r="130" spans="1:4" ht="52.05" customHeight="1">
      <c r="A130" s="123" t="e">
        <f>IF(B130=" "," ",#REF!)</f>
        <v>#REF!</v>
      </c>
      <c r="B130" s="164" t="e">
        <f>IF(#REF!=0," ",#REF!)</f>
        <v>#REF!</v>
      </c>
      <c r="C130" s="124" t="e">
        <f t="shared" si="1"/>
        <v>#REF!</v>
      </c>
      <c r="D130" s="133"/>
    </row>
    <row r="131" spans="1:4" ht="52.05" customHeight="1">
      <c r="A131" s="123" t="e">
        <f>IF(B131=" "," ",#REF!)</f>
        <v>#REF!</v>
      </c>
      <c r="B131" s="164" t="e">
        <f>IF(#REF!=0," ",#REF!)</f>
        <v>#REF!</v>
      </c>
      <c r="C131" s="124" t="e">
        <f t="shared" si="1"/>
        <v>#REF!</v>
      </c>
      <c r="D131" s="133"/>
    </row>
    <row r="132" spans="1:4" ht="52.05" customHeight="1">
      <c r="A132" s="123" t="e">
        <f>IF(B132=" "," ",#REF!)</f>
        <v>#REF!</v>
      </c>
      <c r="B132" s="164" t="e">
        <f>IF(#REF!=0," ",#REF!)</f>
        <v>#REF!</v>
      </c>
      <c r="C132" s="124" t="e">
        <f t="shared" ref="C132:C195" si="2">IF(B132=" "," ",C131+1)</f>
        <v>#REF!</v>
      </c>
      <c r="D132" s="133"/>
    </row>
    <row r="133" spans="1:4" ht="52.05" customHeight="1">
      <c r="A133" s="123" t="e">
        <f>IF(B133=" "," ",#REF!)</f>
        <v>#REF!</v>
      </c>
      <c r="B133" s="164" t="e">
        <f>IF(#REF!=0," ",#REF!)</f>
        <v>#REF!</v>
      </c>
      <c r="C133" s="124" t="e">
        <f t="shared" si="2"/>
        <v>#REF!</v>
      </c>
      <c r="D133" s="133"/>
    </row>
    <row r="134" spans="1:4" ht="52.05" customHeight="1">
      <c r="A134" s="123" t="e">
        <f>IF(B134=" "," ",#REF!)</f>
        <v>#REF!</v>
      </c>
      <c r="B134" s="164" t="e">
        <f>IF(#REF!=0," ",#REF!)</f>
        <v>#REF!</v>
      </c>
      <c r="C134" s="124" t="e">
        <f t="shared" si="2"/>
        <v>#REF!</v>
      </c>
      <c r="D134" s="133"/>
    </row>
    <row r="135" spans="1:4" ht="52.05" customHeight="1">
      <c r="A135" s="123" t="e">
        <f>IF(B135=" "," ",#REF!)</f>
        <v>#REF!</v>
      </c>
      <c r="B135" s="164" t="e">
        <f>IF(#REF!=0," ",#REF!)</f>
        <v>#REF!</v>
      </c>
      <c r="C135" s="124" t="e">
        <f t="shared" si="2"/>
        <v>#REF!</v>
      </c>
      <c r="D135" s="133"/>
    </row>
    <row r="136" spans="1:4" ht="52.05" customHeight="1">
      <c r="A136" s="123" t="e">
        <f>IF(B136=" "," ",#REF!)</f>
        <v>#REF!</v>
      </c>
      <c r="B136" s="164" t="e">
        <f>IF(#REF!=0," ",#REF!)</f>
        <v>#REF!</v>
      </c>
      <c r="C136" s="124" t="e">
        <f t="shared" si="2"/>
        <v>#REF!</v>
      </c>
      <c r="D136" s="133"/>
    </row>
    <row r="137" spans="1:4" ht="52.05" customHeight="1">
      <c r="A137" s="123" t="e">
        <f>IF(B137=" "," ",#REF!)</f>
        <v>#REF!</v>
      </c>
      <c r="B137" s="164" t="e">
        <f>IF(#REF!=0," ",#REF!)</f>
        <v>#REF!</v>
      </c>
      <c r="C137" s="124" t="e">
        <f t="shared" si="2"/>
        <v>#REF!</v>
      </c>
      <c r="D137" s="133"/>
    </row>
    <row r="138" spans="1:4" ht="52.05" customHeight="1">
      <c r="A138" s="123" t="e">
        <f>IF(B138=" "," ",#REF!)</f>
        <v>#REF!</v>
      </c>
      <c r="B138" s="164" t="e">
        <f>IF(#REF!=0," ",#REF!)</f>
        <v>#REF!</v>
      </c>
      <c r="C138" s="124" t="e">
        <f t="shared" si="2"/>
        <v>#REF!</v>
      </c>
      <c r="D138" s="133"/>
    </row>
    <row r="139" spans="1:4" ht="52.05" customHeight="1">
      <c r="A139" s="123" t="e">
        <f>IF(B139=" "," ",#REF!)</f>
        <v>#REF!</v>
      </c>
      <c r="B139" s="164" t="e">
        <f>IF(#REF!=0," ",#REF!)</f>
        <v>#REF!</v>
      </c>
      <c r="C139" s="124" t="e">
        <f t="shared" si="2"/>
        <v>#REF!</v>
      </c>
      <c r="D139" s="133"/>
    </row>
    <row r="140" spans="1:4" ht="52.05" customHeight="1">
      <c r="A140" s="123" t="e">
        <f>IF(B140=" "," ",#REF!)</f>
        <v>#REF!</v>
      </c>
      <c r="B140" s="164" t="e">
        <f>IF(#REF!=0," ",#REF!)</f>
        <v>#REF!</v>
      </c>
      <c r="C140" s="124" t="e">
        <f t="shared" si="2"/>
        <v>#REF!</v>
      </c>
      <c r="D140" s="133"/>
    </row>
    <row r="141" spans="1:4" ht="52.05" customHeight="1">
      <c r="A141" s="123" t="e">
        <f>IF(B141=" "," ",#REF!)</f>
        <v>#REF!</v>
      </c>
      <c r="B141" s="164" t="e">
        <f>IF(#REF!=0," ",#REF!)</f>
        <v>#REF!</v>
      </c>
      <c r="C141" s="124" t="e">
        <f t="shared" si="2"/>
        <v>#REF!</v>
      </c>
      <c r="D141" s="133"/>
    </row>
    <row r="142" spans="1:4" ht="52.05" customHeight="1">
      <c r="A142" s="123" t="e">
        <f>IF(B142=" "," ",#REF!)</f>
        <v>#REF!</v>
      </c>
      <c r="B142" s="164" t="e">
        <f>IF(#REF!=0," ",#REF!)</f>
        <v>#REF!</v>
      </c>
      <c r="C142" s="124" t="e">
        <f t="shared" si="2"/>
        <v>#REF!</v>
      </c>
      <c r="D142" s="133"/>
    </row>
    <row r="143" spans="1:4" ht="52.05" customHeight="1">
      <c r="A143" s="123" t="e">
        <f>IF(B143=" "," ",#REF!)</f>
        <v>#REF!</v>
      </c>
      <c r="B143" s="164" t="e">
        <f>IF(#REF!=0," ",#REF!)</f>
        <v>#REF!</v>
      </c>
      <c r="C143" s="124" t="e">
        <f t="shared" si="2"/>
        <v>#REF!</v>
      </c>
      <c r="D143" s="133"/>
    </row>
    <row r="144" spans="1:4" ht="52.05" customHeight="1">
      <c r="A144" s="123" t="e">
        <f>IF(B144=" "," ",#REF!)</f>
        <v>#REF!</v>
      </c>
      <c r="B144" s="164" t="e">
        <f>IF(#REF!=0," ",#REF!)</f>
        <v>#REF!</v>
      </c>
      <c r="C144" s="124" t="e">
        <f t="shared" si="2"/>
        <v>#REF!</v>
      </c>
      <c r="D144" s="133"/>
    </row>
    <row r="145" spans="1:4" ht="52.05" customHeight="1">
      <c r="A145" s="123" t="e">
        <f>IF(B145=" "," ",#REF!)</f>
        <v>#REF!</v>
      </c>
      <c r="B145" s="164" t="e">
        <f>IF(#REF!=0," ",#REF!)</f>
        <v>#REF!</v>
      </c>
      <c r="C145" s="124" t="e">
        <f t="shared" si="2"/>
        <v>#REF!</v>
      </c>
      <c r="D145" s="133"/>
    </row>
    <row r="146" spans="1:4" ht="52.05" customHeight="1">
      <c r="A146" s="123" t="e">
        <f>IF(B146=" "," ",#REF!)</f>
        <v>#REF!</v>
      </c>
      <c r="B146" s="164" t="e">
        <f>IF(#REF!=0," ",#REF!)</f>
        <v>#REF!</v>
      </c>
      <c r="C146" s="124" t="e">
        <f t="shared" si="2"/>
        <v>#REF!</v>
      </c>
      <c r="D146" s="133"/>
    </row>
    <row r="147" spans="1:4" ht="52.05" customHeight="1">
      <c r="A147" s="123" t="e">
        <f>IF(B147=" "," ",#REF!)</f>
        <v>#REF!</v>
      </c>
      <c r="B147" s="164" t="e">
        <f>IF(#REF!=0," ",#REF!)</f>
        <v>#REF!</v>
      </c>
      <c r="C147" s="124" t="e">
        <f t="shared" si="2"/>
        <v>#REF!</v>
      </c>
      <c r="D147" s="133"/>
    </row>
    <row r="148" spans="1:4" ht="52.05" customHeight="1">
      <c r="A148" s="123" t="e">
        <f>IF(B148=" "," ",#REF!)</f>
        <v>#REF!</v>
      </c>
      <c r="B148" s="164" t="e">
        <f>IF(#REF!=0," ",#REF!)</f>
        <v>#REF!</v>
      </c>
      <c r="C148" s="124" t="e">
        <f t="shared" si="2"/>
        <v>#REF!</v>
      </c>
      <c r="D148" s="133"/>
    </row>
    <row r="149" spans="1:4" ht="52.05" customHeight="1">
      <c r="A149" s="123" t="e">
        <f>IF(B149=" "," ",#REF!)</f>
        <v>#REF!</v>
      </c>
      <c r="B149" s="164" t="e">
        <f>IF(#REF!=0," ",#REF!)</f>
        <v>#REF!</v>
      </c>
      <c r="C149" s="124" t="e">
        <f t="shared" si="2"/>
        <v>#REF!</v>
      </c>
      <c r="D149" s="133"/>
    </row>
    <row r="150" spans="1:4" ht="52.05" customHeight="1">
      <c r="A150" s="123" t="e">
        <f>IF(B150=" "," ",#REF!)</f>
        <v>#REF!</v>
      </c>
      <c r="B150" s="164" t="e">
        <f>IF(#REF!=0," ",#REF!)</f>
        <v>#REF!</v>
      </c>
      <c r="C150" s="124" t="e">
        <f t="shared" si="2"/>
        <v>#REF!</v>
      </c>
      <c r="D150" s="133"/>
    </row>
    <row r="151" spans="1:4" ht="52.05" customHeight="1">
      <c r="A151" s="123" t="e">
        <f>IF(B151=" "," ",#REF!)</f>
        <v>#REF!</v>
      </c>
      <c r="B151" s="164" t="e">
        <f>IF(#REF!=0," ",#REF!)</f>
        <v>#REF!</v>
      </c>
      <c r="C151" s="124" t="e">
        <f t="shared" si="2"/>
        <v>#REF!</v>
      </c>
      <c r="D151" s="133"/>
    </row>
    <row r="152" spans="1:4" ht="52.05" customHeight="1">
      <c r="A152" s="123" t="e">
        <f>IF(B152=" "," ",#REF!)</f>
        <v>#REF!</v>
      </c>
      <c r="B152" s="164" t="e">
        <f>IF(#REF!=0," ",#REF!)</f>
        <v>#REF!</v>
      </c>
      <c r="C152" s="124" t="e">
        <f t="shared" si="2"/>
        <v>#REF!</v>
      </c>
      <c r="D152" s="133"/>
    </row>
    <row r="153" spans="1:4" ht="52.05" customHeight="1">
      <c r="A153" s="123" t="e">
        <f>IF(B153=" "," ",#REF!)</f>
        <v>#REF!</v>
      </c>
      <c r="B153" s="164" t="e">
        <f>IF(#REF!=0," ",#REF!)</f>
        <v>#REF!</v>
      </c>
      <c r="C153" s="124" t="e">
        <f t="shared" si="2"/>
        <v>#REF!</v>
      </c>
      <c r="D153" s="133"/>
    </row>
    <row r="154" spans="1:4" ht="52.05" customHeight="1">
      <c r="A154" s="123" t="e">
        <f>IF(B154=" "," ",#REF!)</f>
        <v>#REF!</v>
      </c>
      <c r="B154" s="164" t="e">
        <f>IF(#REF!=0," ",#REF!)</f>
        <v>#REF!</v>
      </c>
      <c r="C154" s="124" t="e">
        <f t="shared" si="2"/>
        <v>#REF!</v>
      </c>
      <c r="D154" s="133"/>
    </row>
    <row r="155" spans="1:4" ht="52.05" customHeight="1">
      <c r="A155" s="123" t="e">
        <f>IF(B155=" "," ",#REF!)</f>
        <v>#REF!</v>
      </c>
      <c r="B155" s="164" t="e">
        <f>IF(#REF!=0," ",#REF!)</f>
        <v>#REF!</v>
      </c>
      <c r="C155" s="124" t="e">
        <f t="shared" si="2"/>
        <v>#REF!</v>
      </c>
      <c r="D155" s="133"/>
    </row>
    <row r="156" spans="1:4" ht="52.05" customHeight="1">
      <c r="A156" s="123" t="e">
        <f>IF(B156=" "," ",#REF!)</f>
        <v>#REF!</v>
      </c>
      <c r="B156" s="164" t="e">
        <f>IF(#REF!=0," ",#REF!)</f>
        <v>#REF!</v>
      </c>
      <c r="C156" s="124" t="e">
        <f t="shared" si="2"/>
        <v>#REF!</v>
      </c>
      <c r="D156" s="133"/>
    </row>
    <row r="157" spans="1:4" ht="52.05" customHeight="1">
      <c r="A157" s="123" t="e">
        <f>IF(B157=" "," ",#REF!)</f>
        <v>#REF!</v>
      </c>
      <c r="B157" s="164" t="e">
        <f>IF(#REF!=0," ",#REF!)</f>
        <v>#REF!</v>
      </c>
      <c r="C157" s="124" t="e">
        <f t="shared" si="2"/>
        <v>#REF!</v>
      </c>
      <c r="D157" s="133"/>
    </row>
    <row r="158" spans="1:4" ht="52.05" customHeight="1">
      <c r="A158" s="123" t="e">
        <f>IF(B158=" "," ",#REF!)</f>
        <v>#REF!</v>
      </c>
      <c r="B158" s="164" t="e">
        <f>IF(#REF!=0," ",#REF!)</f>
        <v>#REF!</v>
      </c>
      <c r="C158" s="124" t="e">
        <f t="shared" si="2"/>
        <v>#REF!</v>
      </c>
      <c r="D158" s="133"/>
    </row>
    <row r="159" spans="1:4" ht="52.05" customHeight="1">
      <c r="A159" s="123" t="e">
        <f>IF(B159=" "," ",#REF!)</f>
        <v>#REF!</v>
      </c>
      <c r="B159" s="164" t="e">
        <f>IF(#REF!=0," ",#REF!)</f>
        <v>#REF!</v>
      </c>
      <c r="C159" s="124" t="e">
        <f t="shared" si="2"/>
        <v>#REF!</v>
      </c>
      <c r="D159" s="133"/>
    </row>
    <row r="160" spans="1:4" ht="52.05" customHeight="1">
      <c r="A160" s="123" t="e">
        <f>IF(B160=" "," ",#REF!)</f>
        <v>#REF!</v>
      </c>
      <c r="B160" s="164" t="e">
        <f>IF(#REF!=0," ",#REF!)</f>
        <v>#REF!</v>
      </c>
      <c r="C160" s="124" t="e">
        <f t="shared" si="2"/>
        <v>#REF!</v>
      </c>
      <c r="D160" s="133"/>
    </row>
    <row r="161" spans="1:4" ht="52.05" customHeight="1">
      <c r="A161" s="123" t="e">
        <f>IF(B161=" "," ",#REF!)</f>
        <v>#REF!</v>
      </c>
      <c r="B161" s="164" t="e">
        <f>IF(#REF!=0," ",#REF!)</f>
        <v>#REF!</v>
      </c>
      <c r="C161" s="124" t="e">
        <f t="shared" si="2"/>
        <v>#REF!</v>
      </c>
      <c r="D161" s="133"/>
    </row>
    <row r="162" spans="1:4" ht="52.05" customHeight="1">
      <c r="A162" s="123" t="e">
        <f>IF(B162=" "," ",#REF!)</f>
        <v>#REF!</v>
      </c>
      <c r="B162" s="164" t="e">
        <f>IF(#REF!=0," ",#REF!)</f>
        <v>#REF!</v>
      </c>
      <c r="C162" s="124" t="e">
        <f t="shared" si="2"/>
        <v>#REF!</v>
      </c>
      <c r="D162" s="133"/>
    </row>
    <row r="163" spans="1:4" ht="52.05" customHeight="1">
      <c r="A163" s="123" t="e">
        <f>IF(B163=" "," ",#REF!)</f>
        <v>#REF!</v>
      </c>
      <c r="B163" s="164" t="e">
        <f>IF(#REF!=0," ",#REF!)</f>
        <v>#REF!</v>
      </c>
      <c r="C163" s="124" t="e">
        <f t="shared" si="2"/>
        <v>#REF!</v>
      </c>
      <c r="D163" s="133"/>
    </row>
    <row r="164" spans="1:4" ht="52.05" customHeight="1">
      <c r="A164" s="123" t="e">
        <f>IF(B164=" "," ",#REF!)</f>
        <v>#REF!</v>
      </c>
      <c r="B164" s="164" t="e">
        <f>IF(#REF!=0," ",#REF!)</f>
        <v>#REF!</v>
      </c>
      <c r="C164" s="124" t="e">
        <f t="shared" si="2"/>
        <v>#REF!</v>
      </c>
      <c r="D164" s="133"/>
    </row>
    <row r="165" spans="1:4" ht="52.05" customHeight="1">
      <c r="A165" s="123" t="e">
        <f>IF(B165=" "," ",#REF!)</f>
        <v>#REF!</v>
      </c>
      <c r="B165" s="164" t="e">
        <f>IF(#REF!=0," ",#REF!)</f>
        <v>#REF!</v>
      </c>
      <c r="C165" s="124" t="e">
        <f t="shared" si="2"/>
        <v>#REF!</v>
      </c>
      <c r="D165" s="133"/>
    </row>
    <row r="166" spans="1:4" ht="52.05" customHeight="1">
      <c r="A166" s="123" t="e">
        <f>IF(B166=" "," ",#REF!)</f>
        <v>#REF!</v>
      </c>
      <c r="B166" s="164" t="e">
        <f>IF(#REF!=0," ",#REF!)</f>
        <v>#REF!</v>
      </c>
      <c r="C166" s="124" t="e">
        <f t="shared" si="2"/>
        <v>#REF!</v>
      </c>
      <c r="D166" s="133"/>
    </row>
    <row r="167" spans="1:4" ht="52.05" customHeight="1">
      <c r="A167" s="123" t="e">
        <f>IF(B167=" "," ",#REF!)</f>
        <v>#REF!</v>
      </c>
      <c r="B167" s="164" t="e">
        <f>IF(#REF!=0," ",#REF!)</f>
        <v>#REF!</v>
      </c>
      <c r="C167" s="124" t="e">
        <f t="shared" si="2"/>
        <v>#REF!</v>
      </c>
      <c r="D167" s="133"/>
    </row>
    <row r="168" spans="1:4" ht="52.05" customHeight="1">
      <c r="A168" s="123" t="e">
        <f>IF(B168=" "," ",#REF!)</f>
        <v>#REF!</v>
      </c>
      <c r="B168" s="164" t="e">
        <f>IF(#REF!=0," ",#REF!)</f>
        <v>#REF!</v>
      </c>
      <c r="C168" s="124" t="e">
        <f t="shared" si="2"/>
        <v>#REF!</v>
      </c>
      <c r="D168" s="133"/>
    </row>
    <row r="169" spans="1:4" ht="52.05" customHeight="1">
      <c r="A169" s="123" t="e">
        <f>IF(B169=" "," ",#REF!)</f>
        <v>#REF!</v>
      </c>
      <c r="B169" s="164" t="e">
        <f>IF(#REF!=0," ",#REF!)</f>
        <v>#REF!</v>
      </c>
      <c r="C169" s="124" t="e">
        <f t="shared" si="2"/>
        <v>#REF!</v>
      </c>
      <c r="D169" s="133"/>
    </row>
    <row r="170" spans="1:4" ht="52.05" customHeight="1">
      <c r="A170" s="123" t="e">
        <f>IF(B170=" "," ",#REF!)</f>
        <v>#REF!</v>
      </c>
      <c r="B170" s="164" t="e">
        <f>IF(#REF!=0," ",#REF!)</f>
        <v>#REF!</v>
      </c>
      <c r="C170" s="124" t="e">
        <f t="shared" si="2"/>
        <v>#REF!</v>
      </c>
      <c r="D170" s="133"/>
    </row>
    <row r="171" spans="1:4" ht="52.05" customHeight="1">
      <c r="A171" s="123" t="e">
        <f>IF(B171=" "," ",#REF!)</f>
        <v>#REF!</v>
      </c>
      <c r="B171" s="164" t="e">
        <f>IF(#REF!=0," ",#REF!)</f>
        <v>#REF!</v>
      </c>
      <c r="C171" s="124" t="e">
        <f t="shared" si="2"/>
        <v>#REF!</v>
      </c>
      <c r="D171" s="133"/>
    </row>
    <row r="172" spans="1:4" ht="52.05" customHeight="1">
      <c r="A172" s="123" t="e">
        <f>IF(B172=" "," ",#REF!)</f>
        <v>#REF!</v>
      </c>
      <c r="B172" s="164" t="e">
        <f>IF(#REF!=0," ",#REF!)</f>
        <v>#REF!</v>
      </c>
      <c r="C172" s="124" t="e">
        <f t="shared" si="2"/>
        <v>#REF!</v>
      </c>
      <c r="D172" s="133"/>
    </row>
    <row r="173" spans="1:4" ht="52.05" customHeight="1">
      <c r="A173" s="123" t="e">
        <f>IF(B173=" "," ",#REF!)</f>
        <v>#REF!</v>
      </c>
      <c r="B173" s="164" t="e">
        <f>IF(#REF!=0," ",#REF!)</f>
        <v>#REF!</v>
      </c>
      <c r="C173" s="124" t="e">
        <f t="shared" si="2"/>
        <v>#REF!</v>
      </c>
      <c r="D173" s="133"/>
    </row>
    <row r="174" spans="1:4" ht="52.05" customHeight="1">
      <c r="A174" s="123" t="e">
        <f>IF(B174=" "," ",#REF!)</f>
        <v>#REF!</v>
      </c>
      <c r="B174" s="164" t="e">
        <f>IF(#REF!=0," ",#REF!)</f>
        <v>#REF!</v>
      </c>
      <c r="C174" s="124" t="e">
        <f t="shared" si="2"/>
        <v>#REF!</v>
      </c>
      <c r="D174" s="133"/>
    </row>
    <row r="175" spans="1:4" ht="52.05" customHeight="1">
      <c r="A175" s="123" t="e">
        <f>IF(B175=" "," ",#REF!)</f>
        <v>#REF!</v>
      </c>
      <c r="B175" s="164" t="e">
        <f>IF(#REF!=0," ",#REF!)</f>
        <v>#REF!</v>
      </c>
      <c r="C175" s="124" t="e">
        <f t="shared" si="2"/>
        <v>#REF!</v>
      </c>
      <c r="D175" s="133"/>
    </row>
    <row r="176" spans="1:4" ht="52.05" customHeight="1">
      <c r="A176" s="123" t="e">
        <f>IF(B176=" "," ",#REF!)</f>
        <v>#REF!</v>
      </c>
      <c r="B176" s="164" t="e">
        <f>IF(#REF!=0," ",#REF!)</f>
        <v>#REF!</v>
      </c>
      <c r="C176" s="124" t="e">
        <f t="shared" si="2"/>
        <v>#REF!</v>
      </c>
      <c r="D176" s="133"/>
    </row>
    <row r="177" spans="1:4" ht="52.05" customHeight="1">
      <c r="A177" s="123" t="e">
        <f>IF(B177=" "," ",#REF!)</f>
        <v>#REF!</v>
      </c>
      <c r="B177" s="164" t="e">
        <f>IF(#REF!=0," ",#REF!)</f>
        <v>#REF!</v>
      </c>
      <c r="C177" s="124" t="e">
        <f t="shared" si="2"/>
        <v>#REF!</v>
      </c>
      <c r="D177" s="133"/>
    </row>
    <row r="178" spans="1:4" ht="52.05" customHeight="1">
      <c r="A178" s="123" t="e">
        <f>IF(B178=" "," ",#REF!)</f>
        <v>#REF!</v>
      </c>
      <c r="B178" s="164" t="e">
        <f>IF(#REF!=0," ",#REF!)</f>
        <v>#REF!</v>
      </c>
      <c r="C178" s="124" t="e">
        <f t="shared" si="2"/>
        <v>#REF!</v>
      </c>
      <c r="D178" s="133"/>
    </row>
    <row r="179" spans="1:4" ht="52.05" customHeight="1">
      <c r="A179" s="123" t="e">
        <f>IF(B179=" "," ",#REF!)</f>
        <v>#REF!</v>
      </c>
      <c r="B179" s="164" t="e">
        <f>IF(#REF!=0," ",#REF!)</f>
        <v>#REF!</v>
      </c>
      <c r="C179" s="124" t="e">
        <f t="shared" si="2"/>
        <v>#REF!</v>
      </c>
      <c r="D179" s="133"/>
    </row>
    <row r="180" spans="1:4" ht="52.05" customHeight="1">
      <c r="A180" s="123" t="e">
        <f>IF(B180=" "," ",#REF!)</f>
        <v>#REF!</v>
      </c>
      <c r="B180" s="164" t="e">
        <f>IF(#REF!=0," ",#REF!)</f>
        <v>#REF!</v>
      </c>
      <c r="C180" s="124" t="e">
        <f t="shared" si="2"/>
        <v>#REF!</v>
      </c>
      <c r="D180" s="133"/>
    </row>
    <row r="181" spans="1:4" ht="52.05" customHeight="1">
      <c r="A181" s="123" t="e">
        <f>IF(B181=" "," ",#REF!)</f>
        <v>#REF!</v>
      </c>
      <c r="B181" s="164" t="e">
        <f>IF(#REF!=0," ",#REF!)</f>
        <v>#REF!</v>
      </c>
      <c r="C181" s="124" t="e">
        <f t="shared" si="2"/>
        <v>#REF!</v>
      </c>
      <c r="D181" s="133"/>
    </row>
    <row r="182" spans="1:4" ht="52.05" customHeight="1">
      <c r="A182" s="123" t="e">
        <f>IF(B182=" "," ",#REF!)</f>
        <v>#REF!</v>
      </c>
      <c r="B182" s="164" t="e">
        <f>IF(#REF!=0," ",#REF!)</f>
        <v>#REF!</v>
      </c>
      <c r="C182" s="124" t="e">
        <f t="shared" si="2"/>
        <v>#REF!</v>
      </c>
      <c r="D182" s="133"/>
    </row>
    <row r="183" spans="1:4" ht="52.05" customHeight="1">
      <c r="A183" s="123" t="e">
        <f>IF(B183=" "," ",#REF!)</f>
        <v>#REF!</v>
      </c>
      <c r="B183" s="164" t="e">
        <f>IF(#REF!=0," ",#REF!)</f>
        <v>#REF!</v>
      </c>
      <c r="C183" s="124" t="e">
        <f t="shared" si="2"/>
        <v>#REF!</v>
      </c>
      <c r="D183" s="133"/>
    </row>
    <row r="184" spans="1:4" ht="52.05" customHeight="1">
      <c r="A184" s="123" t="e">
        <f>IF(B184=" "," ",#REF!)</f>
        <v>#REF!</v>
      </c>
      <c r="B184" s="164" t="e">
        <f>IF(#REF!=0," ",#REF!)</f>
        <v>#REF!</v>
      </c>
      <c r="C184" s="124" t="e">
        <f t="shared" si="2"/>
        <v>#REF!</v>
      </c>
      <c r="D184" s="133"/>
    </row>
    <row r="185" spans="1:4" ht="52.05" customHeight="1">
      <c r="A185" s="123" t="e">
        <f>IF(B185=" "," ",#REF!)</f>
        <v>#REF!</v>
      </c>
      <c r="B185" s="164" t="e">
        <f>IF(#REF!=0," ",#REF!)</f>
        <v>#REF!</v>
      </c>
      <c r="C185" s="124" t="e">
        <f t="shared" si="2"/>
        <v>#REF!</v>
      </c>
      <c r="D185" s="133"/>
    </row>
    <row r="186" spans="1:4" ht="52.05" customHeight="1">
      <c r="A186" s="123" t="e">
        <f>IF(B186=" "," ",#REF!)</f>
        <v>#REF!</v>
      </c>
      <c r="B186" s="164" t="e">
        <f>IF(#REF!=0," ",#REF!)</f>
        <v>#REF!</v>
      </c>
      <c r="C186" s="124" t="e">
        <f t="shared" si="2"/>
        <v>#REF!</v>
      </c>
      <c r="D186" s="133"/>
    </row>
    <row r="187" spans="1:4" ht="52.05" customHeight="1">
      <c r="A187" s="123" t="e">
        <f>IF(B187=" "," ",#REF!)</f>
        <v>#REF!</v>
      </c>
      <c r="B187" s="164" t="e">
        <f>IF(#REF!=0," ",#REF!)</f>
        <v>#REF!</v>
      </c>
      <c r="C187" s="124" t="e">
        <f t="shared" si="2"/>
        <v>#REF!</v>
      </c>
      <c r="D187" s="133"/>
    </row>
    <row r="188" spans="1:4" ht="52.05" customHeight="1">
      <c r="A188" s="123" t="e">
        <f>IF(B188=" "," ",#REF!)</f>
        <v>#REF!</v>
      </c>
      <c r="B188" s="164" t="e">
        <f>IF(#REF!=0," ",#REF!)</f>
        <v>#REF!</v>
      </c>
      <c r="C188" s="124" t="e">
        <f t="shared" si="2"/>
        <v>#REF!</v>
      </c>
      <c r="D188" s="133"/>
    </row>
    <row r="189" spans="1:4" ht="52.05" customHeight="1">
      <c r="A189" s="123" t="e">
        <f>IF(B189=" "," ",#REF!)</f>
        <v>#REF!</v>
      </c>
      <c r="B189" s="164" t="e">
        <f>IF(#REF!=0," ",#REF!)</f>
        <v>#REF!</v>
      </c>
      <c r="C189" s="124" t="e">
        <f t="shared" si="2"/>
        <v>#REF!</v>
      </c>
      <c r="D189" s="133"/>
    </row>
    <row r="190" spans="1:4" ht="52.05" customHeight="1">
      <c r="A190" s="123" t="e">
        <f>IF(B190=" "," ",#REF!)</f>
        <v>#REF!</v>
      </c>
      <c r="B190" s="164" t="e">
        <f>IF(#REF!=0," ",#REF!)</f>
        <v>#REF!</v>
      </c>
      <c r="C190" s="124" t="e">
        <f t="shared" si="2"/>
        <v>#REF!</v>
      </c>
      <c r="D190" s="133"/>
    </row>
    <row r="191" spans="1:4" ht="52.05" customHeight="1">
      <c r="A191" s="123" t="e">
        <f>IF(B191=" "," ",#REF!)</f>
        <v>#REF!</v>
      </c>
      <c r="B191" s="164" t="e">
        <f>IF(#REF!=0," ",#REF!)</f>
        <v>#REF!</v>
      </c>
      <c r="C191" s="124" t="e">
        <f t="shared" si="2"/>
        <v>#REF!</v>
      </c>
      <c r="D191" s="133"/>
    </row>
    <row r="192" spans="1:4" ht="52.05" customHeight="1">
      <c r="A192" s="123" t="e">
        <f>IF(B192=" "," ",#REF!)</f>
        <v>#REF!</v>
      </c>
      <c r="B192" s="164" t="e">
        <f>IF(#REF!=0," ",#REF!)</f>
        <v>#REF!</v>
      </c>
      <c r="C192" s="124" t="e">
        <f t="shared" si="2"/>
        <v>#REF!</v>
      </c>
      <c r="D192" s="133"/>
    </row>
    <row r="193" spans="1:4" ht="52.05" customHeight="1">
      <c r="A193" s="123" t="e">
        <f>IF(B193=" "," ",#REF!)</f>
        <v>#REF!</v>
      </c>
      <c r="B193" s="164" t="e">
        <f>IF(#REF!=0," ",#REF!)</f>
        <v>#REF!</v>
      </c>
      <c r="C193" s="124" t="e">
        <f t="shared" si="2"/>
        <v>#REF!</v>
      </c>
      <c r="D193" s="133"/>
    </row>
    <row r="194" spans="1:4" ht="52.05" customHeight="1">
      <c r="A194" s="123" t="e">
        <f>IF(B194=" "," ",#REF!)</f>
        <v>#REF!</v>
      </c>
      <c r="B194" s="164" t="e">
        <f>IF(#REF!=0," ",#REF!)</f>
        <v>#REF!</v>
      </c>
      <c r="C194" s="124" t="e">
        <f t="shared" si="2"/>
        <v>#REF!</v>
      </c>
      <c r="D194" s="133"/>
    </row>
    <row r="195" spans="1:4" ht="52.05" customHeight="1">
      <c r="A195" s="123" t="e">
        <f>IF(B195=" "," ",#REF!)</f>
        <v>#REF!</v>
      </c>
      <c r="B195" s="164" t="e">
        <f>IF(#REF!=0," ",#REF!)</f>
        <v>#REF!</v>
      </c>
      <c r="C195" s="124" t="e">
        <f t="shared" si="2"/>
        <v>#REF!</v>
      </c>
      <c r="D195" s="133"/>
    </row>
    <row r="196" spans="1:4" ht="52.05" customHeight="1">
      <c r="A196" s="123" t="e">
        <f>IF(B196=" "," ",#REF!)</f>
        <v>#REF!</v>
      </c>
      <c r="B196" s="164" t="e">
        <f>IF(#REF!=0," ",#REF!)</f>
        <v>#REF!</v>
      </c>
      <c r="C196" s="124" t="e">
        <f t="shared" ref="C196:C259" si="3">IF(B196=" "," ",C195+1)</f>
        <v>#REF!</v>
      </c>
      <c r="D196" s="133"/>
    </row>
    <row r="197" spans="1:4" ht="52.05" customHeight="1">
      <c r="A197" s="123" t="e">
        <f>IF(B197=" "," ",#REF!)</f>
        <v>#REF!</v>
      </c>
      <c r="B197" s="164" t="e">
        <f>IF(#REF!=0," ",#REF!)</f>
        <v>#REF!</v>
      </c>
      <c r="C197" s="124" t="e">
        <f t="shared" si="3"/>
        <v>#REF!</v>
      </c>
      <c r="D197" s="133"/>
    </row>
    <row r="198" spans="1:4" ht="52.05" customHeight="1">
      <c r="A198" s="123" t="e">
        <f>IF(B198=" "," ",#REF!)</f>
        <v>#REF!</v>
      </c>
      <c r="B198" s="164" t="e">
        <f>IF(#REF!=0," ",#REF!)</f>
        <v>#REF!</v>
      </c>
      <c r="C198" s="124" t="e">
        <f t="shared" si="3"/>
        <v>#REF!</v>
      </c>
      <c r="D198" s="133"/>
    </row>
    <row r="199" spans="1:4" ht="52.05" customHeight="1">
      <c r="A199" s="123" t="e">
        <f>IF(B199=" "," ",#REF!)</f>
        <v>#REF!</v>
      </c>
      <c r="B199" s="164" t="e">
        <f>IF(#REF!=0," ",#REF!)</f>
        <v>#REF!</v>
      </c>
      <c r="C199" s="124" t="e">
        <f t="shared" si="3"/>
        <v>#REF!</v>
      </c>
      <c r="D199" s="133"/>
    </row>
    <row r="200" spans="1:4" ht="52.05" customHeight="1">
      <c r="A200" s="123" t="e">
        <f>IF(B200=" "," ",#REF!)</f>
        <v>#REF!</v>
      </c>
      <c r="B200" s="164" t="e">
        <f>IF(#REF!=0," ",#REF!)</f>
        <v>#REF!</v>
      </c>
      <c r="C200" s="124" t="e">
        <f t="shared" si="3"/>
        <v>#REF!</v>
      </c>
      <c r="D200" s="133"/>
    </row>
    <row r="201" spans="1:4" ht="52.05" customHeight="1">
      <c r="A201" s="123" t="e">
        <f>IF(B201=" "," ",#REF!)</f>
        <v>#REF!</v>
      </c>
      <c r="B201" s="164" t="e">
        <f>IF(#REF!=0," ",#REF!)</f>
        <v>#REF!</v>
      </c>
      <c r="C201" s="124" t="e">
        <f t="shared" si="3"/>
        <v>#REF!</v>
      </c>
      <c r="D201" s="133"/>
    </row>
    <row r="202" spans="1:4" ht="52.05" customHeight="1">
      <c r="A202" s="123" t="e">
        <f>IF(B202=" "," ",#REF!)</f>
        <v>#REF!</v>
      </c>
      <c r="B202" s="164" t="e">
        <f>IF(#REF!=0," ",#REF!)</f>
        <v>#REF!</v>
      </c>
      <c r="C202" s="124" t="e">
        <f t="shared" si="3"/>
        <v>#REF!</v>
      </c>
      <c r="D202" s="133"/>
    </row>
    <row r="203" spans="1:4" ht="52.05" customHeight="1">
      <c r="A203" s="123" t="e">
        <f>IF(B203=" "," ",#REF!)</f>
        <v>#REF!</v>
      </c>
      <c r="B203" s="164" t="e">
        <f>IF(#REF!=0," ",#REF!)</f>
        <v>#REF!</v>
      </c>
      <c r="C203" s="124" t="e">
        <f t="shared" si="3"/>
        <v>#REF!</v>
      </c>
      <c r="D203" s="133"/>
    </row>
    <row r="204" spans="1:4" ht="52.05" customHeight="1">
      <c r="A204" s="123" t="e">
        <f>IF(B204=" "," ",#REF!)</f>
        <v>#REF!</v>
      </c>
      <c r="B204" s="164" t="e">
        <f>IF(#REF!=0," ",#REF!)</f>
        <v>#REF!</v>
      </c>
      <c r="C204" s="124" t="e">
        <f t="shared" si="3"/>
        <v>#REF!</v>
      </c>
      <c r="D204" s="133"/>
    </row>
    <row r="205" spans="1:4" ht="52.05" customHeight="1">
      <c r="A205" s="123" t="e">
        <f>IF(B205=" "," ",#REF!)</f>
        <v>#REF!</v>
      </c>
      <c r="B205" s="164" t="e">
        <f>IF(#REF!=0," ",#REF!)</f>
        <v>#REF!</v>
      </c>
      <c r="C205" s="124" t="e">
        <f t="shared" si="3"/>
        <v>#REF!</v>
      </c>
      <c r="D205" s="133"/>
    </row>
    <row r="206" spans="1:4" ht="52.05" customHeight="1">
      <c r="A206" s="123" t="e">
        <f>IF(B206=" "," ",#REF!)</f>
        <v>#REF!</v>
      </c>
      <c r="B206" s="164" t="e">
        <f>IF(#REF!=0," ",#REF!)</f>
        <v>#REF!</v>
      </c>
      <c r="C206" s="124" t="e">
        <f t="shared" si="3"/>
        <v>#REF!</v>
      </c>
      <c r="D206" s="133"/>
    </row>
    <row r="207" spans="1:4" ht="52.05" customHeight="1">
      <c r="A207" s="123" t="e">
        <f>IF(B207=" "," ",#REF!)</f>
        <v>#REF!</v>
      </c>
      <c r="B207" s="164" t="e">
        <f>IF(#REF!=0," ",#REF!)</f>
        <v>#REF!</v>
      </c>
      <c r="C207" s="124" t="e">
        <f t="shared" si="3"/>
        <v>#REF!</v>
      </c>
      <c r="D207" s="133"/>
    </row>
    <row r="208" spans="1:4" ht="52.05" customHeight="1">
      <c r="A208" s="123" t="e">
        <f>IF(B208=" "," ",#REF!)</f>
        <v>#REF!</v>
      </c>
      <c r="B208" s="164" t="e">
        <f>IF(#REF!=0," ",#REF!)</f>
        <v>#REF!</v>
      </c>
      <c r="C208" s="124" t="e">
        <f t="shared" si="3"/>
        <v>#REF!</v>
      </c>
      <c r="D208" s="133"/>
    </row>
    <row r="209" spans="1:4" ht="52.05" customHeight="1">
      <c r="A209" s="123" t="e">
        <f>IF(B209=" "," ",#REF!)</f>
        <v>#REF!</v>
      </c>
      <c r="B209" s="164" t="e">
        <f>IF(#REF!=0," ",#REF!)</f>
        <v>#REF!</v>
      </c>
      <c r="C209" s="124" t="e">
        <f t="shared" si="3"/>
        <v>#REF!</v>
      </c>
      <c r="D209" s="133"/>
    </row>
    <row r="210" spans="1:4" ht="52.05" customHeight="1">
      <c r="A210" s="123" t="e">
        <f>IF(B210=" "," ",#REF!)</f>
        <v>#REF!</v>
      </c>
      <c r="B210" s="164" t="e">
        <f>IF(#REF!=0," ",#REF!)</f>
        <v>#REF!</v>
      </c>
      <c r="C210" s="124" t="e">
        <f t="shared" si="3"/>
        <v>#REF!</v>
      </c>
      <c r="D210" s="133"/>
    </row>
    <row r="211" spans="1:4" ht="52.05" customHeight="1">
      <c r="A211" s="123" t="e">
        <f>IF(B211=" "," ",#REF!)</f>
        <v>#REF!</v>
      </c>
      <c r="B211" s="164" t="e">
        <f>IF(#REF!=0," ",#REF!)</f>
        <v>#REF!</v>
      </c>
      <c r="C211" s="124" t="e">
        <f t="shared" si="3"/>
        <v>#REF!</v>
      </c>
      <c r="D211" s="133"/>
    </row>
    <row r="212" spans="1:4" ht="52.05" customHeight="1">
      <c r="A212" s="123" t="e">
        <f>IF(B212=" "," ",#REF!)</f>
        <v>#REF!</v>
      </c>
      <c r="B212" s="164" t="e">
        <f>IF(#REF!=0," ",#REF!)</f>
        <v>#REF!</v>
      </c>
      <c r="C212" s="124" t="e">
        <f t="shared" si="3"/>
        <v>#REF!</v>
      </c>
      <c r="D212" s="133"/>
    </row>
    <row r="213" spans="1:4" ht="52.05" customHeight="1">
      <c r="A213" s="123" t="e">
        <f>IF(B213=" "," ",#REF!)</f>
        <v>#REF!</v>
      </c>
      <c r="B213" s="164" t="e">
        <f>IF(#REF!=0," ",#REF!)</f>
        <v>#REF!</v>
      </c>
      <c r="C213" s="124" t="e">
        <f t="shared" si="3"/>
        <v>#REF!</v>
      </c>
      <c r="D213" s="133"/>
    </row>
    <row r="214" spans="1:4" ht="52.05" customHeight="1">
      <c r="A214" s="123" t="e">
        <f>IF(B214=" "," ",#REF!)</f>
        <v>#REF!</v>
      </c>
      <c r="B214" s="164" t="e">
        <f>IF(#REF!=0," ",#REF!)</f>
        <v>#REF!</v>
      </c>
      <c r="C214" s="124" t="e">
        <f t="shared" si="3"/>
        <v>#REF!</v>
      </c>
      <c r="D214" s="133"/>
    </row>
    <row r="215" spans="1:4" ht="52.05" customHeight="1">
      <c r="A215" s="123" t="e">
        <f>IF(B215=" "," ",#REF!)</f>
        <v>#REF!</v>
      </c>
      <c r="B215" s="164" t="e">
        <f>IF(#REF!=0," ",#REF!)</f>
        <v>#REF!</v>
      </c>
      <c r="C215" s="124" t="e">
        <f t="shared" si="3"/>
        <v>#REF!</v>
      </c>
      <c r="D215" s="133"/>
    </row>
    <row r="216" spans="1:4" ht="52.05" customHeight="1">
      <c r="A216" s="123" t="e">
        <f>IF(B216=" "," ",#REF!)</f>
        <v>#REF!</v>
      </c>
      <c r="B216" s="164" t="e">
        <f>IF(#REF!=0," ",#REF!)</f>
        <v>#REF!</v>
      </c>
      <c r="C216" s="124" t="e">
        <f t="shared" si="3"/>
        <v>#REF!</v>
      </c>
      <c r="D216" s="133"/>
    </row>
    <row r="217" spans="1:4" ht="52.05" customHeight="1">
      <c r="A217" s="123" t="e">
        <f>IF(B217=" "," ",#REF!)</f>
        <v>#REF!</v>
      </c>
      <c r="B217" s="164" t="e">
        <f>IF(#REF!=0," ",#REF!)</f>
        <v>#REF!</v>
      </c>
      <c r="C217" s="124" t="e">
        <f t="shared" si="3"/>
        <v>#REF!</v>
      </c>
      <c r="D217" s="133"/>
    </row>
    <row r="218" spans="1:4" ht="52.05" customHeight="1">
      <c r="A218" s="123" t="e">
        <f>IF(B218=" "," ",#REF!)</f>
        <v>#REF!</v>
      </c>
      <c r="B218" s="164" t="e">
        <f>IF(#REF!=0," ",#REF!)</f>
        <v>#REF!</v>
      </c>
      <c r="C218" s="124" t="e">
        <f t="shared" si="3"/>
        <v>#REF!</v>
      </c>
      <c r="D218" s="133"/>
    </row>
    <row r="219" spans="1:4" ht="52.05" customHeight="1">
      <c r="A219" s="123" t="e">
        <f>IF(B219=" "," ",#REF!)</f>
        <v>#REF!</v>
      </c>
      <c r="B219" s="164" t="e">
        <f>IF(#REF!=0," ",#REF!)</f>
        <v>#REF!</v>
      </c>
      <c r="C219" s="124" t="e">
        <f t="shared" si="3"/>
        <v>#REF!</v>
      </c>
      <c r="D219" s="133"/>
    </row>
    <row r="220" spans="1:4" ht="52.05" customHeight="1">
      <c r="A220" s="123" t="e">
        <f>IF(B220=" "," ",#REF!)</f>
        <v>#REF!</v>
      </c>
      <c r="B220" s="164" t="e">
        <f>IF(#REF!=0," ",#REF!)</f>
        <v>#REF!</v>
      </c>
      <c r="C220" s="124" t="e">
        <f t="shared" si="3"/>
        <v>#REF!</v>
      </c>
      <c r="D220" s="133"/>
    </row>
    <row r="221" spans="1:4" ht="52.05" customHeight="1">
      <c r="A221" s="123" t="e">
        <f>IF(B221=" "," ",#REF!)</f>
        <v>#REF!</v>
      </c>
      <c r="B221" s="164" t="e">
        <f>IF(#REF!=0," ",#REF!)</f>
        <v>#REF!</v>
      </c>
      <c r="C221" s="124" t="e">
        <f t="shared" si="3"/>
        <v>#REF!</v>
      </c>
      <c r="D221" s="133"/>
    </row>
    <row r="222" spans="1:4" ht="52.05" customHeight="1">
      <c r="A222" s="123" t="e">
        <f>IF(B222=" "," ",#REF!)</f>
        <v>#REF!</v>
      </c>
      <c r="B222" s="164" t="e">
        <f>IF(#REF!=0," ",#REF!)</f>
        <v>#REF!</v>
      </c>
      <c r="C222" s="124" t="e">
        <f t="shared" si="3"/>
        <v>#REF!</v>
      </c>
      <c r="D222" s="133"/>
    </row>
    <row r="223" spans="1:4" ht="52.05" customHeight="1">
      <c r="A223" s="123" t="e">
        <f>IF(B223=" "," ",#REF!)</f>
        <v>#REF!</v>
      </c>
      <c r="B223" s="164" t="e">
        <f>IF(#REF!=0," ",#REF!)</f>
        <v>#REF!</v>
      </c>
      <c r="C223" s="124" t="e">
        <f t="shared" si="3"/>
        <v>#REF!</v>
      </c>
      <c r="D223" s="133"/>
    </row>
    <row r="224" spans="1:4" ht="52.05" customHeight="1">
      <c r="A224" s="123" t="e">
        <f>IF(B224=" "," ",#REF!)</f>
        <v>#REF!</v>
      </c>
      <c r="B224" s="164" t="e">
        <f>IF(#REF!=0," ",#REF!)</f>
        <v>#REF!</v>
      </c>
      <c r="C224" s="124" t="e">
        <f t="shared" si="3"/>
        <v>#REF!</v>
      </c>
      <c r="D224" s="133"/>
    </row>
    <row r="225" spans="1:4" ht="52.05" customHeight="1">
      <c r="A225" s="123" t="e">
        <f>IF(B225=" "," ",#REF!)</f>
        <v>#REF!</v>
      </c>
      <c r="B225" s="164" t="e">
        <f>IF(#REF!=0," ",#REF!)</f>
        <v>#REF!</v>
      </c>
      <c r="C225" s="124" t="e">
        <f t="shared" si="3"/>
        <v>#REF!</v>
      </c>
      <c r="D225" s="133"/>
    </row>
    <row r="226" spans="1:4" ht="52.05" customHeight="1">
      <c r="A226" s="123" t="e">
        <f>IF(B226=" "," ",#REF!)</f>
        <v>#REF!</v>
      </c>
      <c r="B226" s="164" t="e">
        <f>IF(#REF!=0," ",#REF!)</f>
        <v>#REF!</v>
      </c>
      <c r="C226" s="124" t="e">
        <f t="shared" si="3"/>
        <v>#REF!</v>
      </c>
      <c r="D226" s="133"/>
    </row>
    <row r="227" spans="1:4" ht="52.05" customHeight="1">
      <c r="A227" s="123" t="e">
        <f>IF(B227=" "," ",#REF!)</f>
        <v>#REF!</v>
      </c>
      <c r="B227" s="164" t="e">
        <f>IF(#REF!=0," ",#REF!)</f>
        <v>#REF!</v>
      </c>
      <c r="C227" s="124" t="e">
        <f t="shared" si="3"/>
        <v>#REF!</v>
      </c>
      <c r="D227" s="133"/>
    </row>
    <row r="228" spans="1:4" ht="52.05" customHeight="1">
      <c r="A228" s="123" t="e">
        <f>IF(B228=" "," ",#REF!)</f>
        <v>#REF!</v>
      </c>
      <c r="B228" s="164" t="e">
        <f>IF(#REF!=0," ",#REF!)</f>
        <v>#REF!</v>
      </c>
      <c r="C228" s="124" t="e">
        <f t="shared" si="3"/>
        <v>#REF!</v>
      </c>
      <c r="D228" s="133"/>
    </row>
    <row r="229" spans="1:4" ht="52.05" customHeight="1">
      <c r="A229" s="123" t="e">
        <f>IF(B229=" "," ",#REF!)</f>
        <v>#REF!</v>
      </c>
      <c r="B229" s="164" t="e">
        <f>IF(#REF!=0," ",#REF!)</f>
        <v>#REF!</v>
      </c>
      <c r="C229" s="124" t="e">
        <f t="shared" si="3"/>
        <v>#REF!</v>
      </c>
      <c r="D229" s="133"/>
    </row>
    <row r="230" spans="1:4" ht="52.05" customHeight="1">
      <c r="A230" s="123" t="e">
        <f>IF(B230=" "," ",#REF!)</f>
        <v>#REF!</v>
      </c>
      <c r="B230" s="164" t="e">
        <f>IF(#REF!=0," ",#REF!)</f>
        <v>#REF!</v>
      </c>
      <c r="C230" s="124" t="e">
        <f t="shared" si="3"/>
        <v>#REF!</v>
      </c>
      <c r="D230" s="133"/>
    </row>
    <row r="231" spans="1:4" ht="52.05" customHeight="1">
      <c r="A231" s="123" t="e">
        <f>IF(B231=" "," ",#REF!)</f>
        <v>#REF!</v>
      </c>
      <c r="B231" s="164" t="e">
        <f>IF(#REF!=0," ",#REF!)</f>
        <v>#REF!</v>
      </c>
      <c r="C231" s="124" t="e">
        <f t="shared" si="3"/>
        <v>#REF!</v>
      </c>
      <c r="D231" s="133"/>
    </row>
    <row r="232" spans="1:4" ht="52.05" customHeight="1">
      <c r="A232" s="123" t="e">
        <f>IF(B232=" "," ",#REF!)</f>
        <v>#REF!</v>
      </c>
      <c r="B232" s="164" t="e">
        <f>IF(#REF!=0," ",#REF!)</f>
        <v>#REF!</v>
      </c>
      <c r="C232" s="124" t="e">
        <f t="shared" si="3"/>
        <v>#REF!</v>
      </c>
      <c r="D232" s="133"/>
    </row>
    <row r="233" spans="1:4" ht="52.05" customHeight="1">
      <c r="A233" s="123" t="e">
        <f>IF(B233=" "," ",#REF!)</f>
        <v>#REF!</v>
      </c>
      <c r="B233" s="164" t="e">
        <f>IF(#REF!=0," ",#REF!)</f>
        <v>#REF!</v>
      </c>
      <c r="C233" s="124" t="e">
        <f t="shared" si="3"/>
        <v>#REF!</v>
      </c>
      <c r="D233" s="133"/>
    </row>
    <row r="234" spans="1:4" ht="52.05" customHeight="1">
      <c r="A234" s="123" t="e">
        <f>IF(B234=" "," ",#REF!)</f>
        <v>#REF!</v>
      </c>
      <c r="B234" s="164" t="e">
        <f>IF(#REF!=0," ",#REF!)</f>
        <v>#REF!</v>
      </c>
      <c r="C234" s="124" t="e">
        <f t="shared" si="3"/>
        <v>#REF!</v>
      </c>
      <c r="D234" s="133"/>
    </row>
    <row r="235" spans="1:4" ht="52.05" customHeight="1">
      <c r="A235" s="123" t="e">
        <f>IF(B235=" "," ",#REF!)</f>
        <v>#REF!</v>
      </c>
      <c r="B235" s="164" t="e">
        <f>IF(#REF!=0," ",#REF!)</f>
        <v>#REF!</v>
      </c>
      <c r="C235" s="124" t="e">
        <f t="shared" si="3"/>
        <v>#REF!</v>
      </c>
      <c r="D235" s="133"/>
    </row>
    <row r="236" spans="1:4" ht="52.05" customHeight="1">
      <c r="A236" s="123" t="e">
        <f>IF(B236=" "," ",#REF!)</f>
        <v>#REF!</v>
      </c>
      <c r="B236" s="164" t="e">
        <f>IF(#REF!=0," ",#REF!)</f>
        <v>#REF!</v>
      </c>
      <c r="C236" s="124" t="e">
        <f t="shared" si="3"/>
        <v>#REF!</v>
      </c>
      <c r="D236" s="133"/>
    </row>
    <row r="237" spans="1:4" ht="52.05" customHeight="1">
      <c r="A237" s="123" t="e">
        <f>IF(B237=" "," ",#REF!)</f>
        <v>#REF!</v>
      </c>
      <c r="B237" s="164" t="e">
        <f>IF(#REF!=0," ",#REF!)</f>
        <v>#REF!</v>
      </c>
      <c r="C237" s="124" t="e">
        <f t="shared" si="3"/>
        <v>#REF!</v>
      </c>
      <c r="D237" s="133"/>
    </row>
    <row r="238" spans="1:4" ht="52.05" customHeight="1">
      <c r="A238" s="123" t="e">
        <f>IF(B238=" "," ",#REF!)</f>
        <v>#REF!</v>
      </c>
      <c r="B238" s="164" t="e">
        <f>IF(#REF!=0," ",#REF!)</f>
        <v>#REF!</v>
      </c>
      <c r="C238" s="124" t="e">
        <f t="shared" si="3"/>
        <v>#REF!</v>
      </c>
      <c r="D238" s="133"/>
    </row>
    <row r="239" spans="1:4" ht="52.05" customHeight="1">
      <c r="A239" s="123" t="e">
        <f>IF(B239=" "," ",#REF!)</f>
        <v>#REF!</v>
      </c>
      <c r="B239" s="164" t="e">
        <f>IF(#REF!=0," ",#REF!)</f>
        <v>#REF!</v>
      </c>
      <c r="C239" s="124" t="e">
        <f t="shared" si="3"/>
        <v>#REF!</v>
      </c>
      <c r="D239" s="133"/>
    </row>
    <row r="240" spans="1:4" ht="52.05" customHeight="1">
      <c r="A240" s="123" t="e">
        <f>IF(B240=" "," ",#REF!)</f>
        <v>#REF!</v>
      </c>
      <c r="B240" s="164" t="e">
        <f>IF(#REF!=0," ",#REF!)</f>
        <v>#REF!</v>
      </c>
      <c r="C240" s="124" t="e">
        <f t="shared" si="3"/>
        <v>#REF!</v>
      </c>
      <c r="D240" s="133"/>
    </row>
    <row r="241" spans="1:4" ht="52.05" customHeight="1">
      <c r="A241" s="123" t="e">
        <f>IF(B241=" "," ",#REF!)</f>
        <v>#REF!</v>
      </c>
      <c r="B241" s="164" t="e">
        <f>IF(#REF!=0," ",#REF!)</f>
        <v>#REF!</v>
      </c>
      <c r="C241" s="124" t="e">
        <f t="shared" si="3"/>
        <v>#REF!</v>
      </c>
      <c r="D241" s="133"/>
    </row>
    <row r="242" spans="1:4" ht="52.05" customHeight="1">
      <c r="A242" s="123" t="e">
        <f>IF(B242=" "," ",#REF!)</f>
        <v>#REF!</v>
      </c>
      <c r="B242" s="164" t="e">
        <f>IF(#REF!=0," ",#REF!)</f>
        <v>#REF!</v>
      </c>
      <c r="C242" s="124" t="e">
        <f t="shared" si="3"/>
        <v>#REF!</v>
      </c>
      <c r="D242" s="133"/>
    </row>
    <row r="243" spans="1:4" ht="52.05" customHeight="1">
      <c r="A243" s="123" t="e">
        <f>IF(B243=" "," ",#REF!)</f>
        <v>#REF!</v>
      </c>
      <c r="B243" s="164" t="e">
        <f>IF(#REF!=0," ",#REF!)</f>
        <v>#REF!</v>
      </c>
      <c r="C243" s="124" t="e">
        <f t="shared" si="3"/>
        <v>#REF!</v>
      </c>
      <c r="D243" s="133"/>
    </row>
    <row r="244" spans="1:4" ht="52.05" customHeight="1">
      <c r="A244" s="123" t="e">
        <f>IF(B244=" "," ",#REF!)</f>
        <v>#REF!</v>
      </c>
      <c r="B244" s="164" t="e">
        <f>IF(#REF!=0," ",#REF!)</f>
        <v>#REF!</v>
      </c>
      <c r="C244" s="124" t="e">
        <f t="shared" si="3"/>
        <v>#REF!</v>
      </c>
      <c r="D244" s="133"/>
    </row>
    <row r="245" spans="1:4" ht="52.05" customHeight="1">
      <c r="A245" s="123" t="e">
        <f>IF(B245=" "," ",#REF!)</f>
        <v>#REF!</v>
      </c>
      <c r="B245" s="164" t="e">
        <f>IF(#REF!=0," ",#REF!)</f>
        <v>#REF!</v>
      </c>
      <c r="C245" s="124" t="e">
        <f t="shared" si="3"/>
        <v>#REF!</v>
      </c>
      <c r="D245" s="133"/>
    </row>
    <row r="246" spans="1:4" ht="52.05" customHeight="1">
      <c r="A246" s="123" t="e">
        <f>IF(B246=" "," ",#REF!)</f>
        <v>#REF!</v>
      </c>
      <c r="B246" s="164" t="e">
        <f>IF(#REF!=0," ",#REF!)</f>
        <v>#REF!</v>
      </c>
      <c r="C246" s="124" t="e">
        <f t="shared" si="3"/>
        <v>#REF!</v>
      </c>
      <c r="D246" s="133"/>
    </row>
    <row r="247" spans="1:4" ht="52.05" customHeight="1">
      <c r="A247" s="123" t="e">
        <f>IF(B247=" "," ",#REF!)</f>
        <v>#REF!</v>
      </c>
      <c r="B247" s="164" t="e">
        <f>IF(#REF!=0," ",#REF!)</f>
        <v>#REF!</v>
      </c>
      <c r="C247" s="124" t="e">
        <f t="shared" si="3"/>
        <v>#REF!</v>
      </c>
      <c r="D247" s="133"/>
    </row>
    <row r="248" spans="1:4" ht="52.05" customHeight="1">
      <c r="A248" s="123" t="e">
        <f>IF(B248=" "," ",#REF!)</f>
        <v>#REF!</v>
      </c>
      <c r="B248" s="164" t="e">
        <f>IF(#REF!=0," ",#REF!)</f>
        <v>#REF!</v>
      </c>
      <c r="C248" s="124" t="e">
        <f t="shared" si="3"/>
        <v>#REF!</v>
      </c>
      <c r="D248" s="133"/>
    </row>
    <row r="249" spans="1:4" ht="52.05" customHeight="1">
      <c r="A249" s="123" t="e">
        <f>IF(B249=" "," ",#REF!)</f>
        <v>#REF!</v>
      </c>
      <c r="B249" s="164" t="e">
        <f>IF(#REF!=0," ",#REF!)</f>
        <v>#REF!</v>
      </c>
      <c r="C249" s="124" t="e">
        <f t="shared" si="3"/>
        <v>#REF!</v>
      </c>
      <c r="D249" s="133"/>
    </row>
    <row r="250" spans="1:4" ht="52.05" customHeight="1">
      <c r="A250" s="123" t="e">
        <f>IF(B250=" "," ",#REF!)</f>
        <v>#REF!</v>
      </c>
      <c r="B250" s="164" t="e">
        <f>IF(#REF!=0," ",#REF!)</f>
        <v>#REF!</v>
      </c>
      <c r="C250" s="124" t="e">
        <f t="shared" si="3"/>
        <v>#REF!</v>
      </c>
      <c r="D250" s="133"/>
    </row>
    <row r="251" spans="1:4" ht="52.05" customHeight="1">
      <c r="A251" s="123" t="e">
        <f>IF(B251=" "," ",#REF!)</f>
        <v>#REF!</v>
      </c>
      <c r="B251" s="164" t="e">
        <f>IF(#REF!=0," ",#REF!)</f>
        <v>#REF!</v>
      </c>
      <c r="C251" s="124" t="e">
        <f t="shared" si="3"/>
        <v>#REF!</v>
      </c>
      <c r="D251" s="133"/>
    </row>
    <row r="252" spans="1:4" ht="52.05" customHeight="1">
      <c r="A252" s="123" t="e">
        <f>IF(B252=" "," ",#REF!)</f>
        <v>#REF!</v>
      </c>
      <c r="B252" s="164" t="e">
        <f>IF(#REF!=0," ",#REF!)</f>
        <v>#REF!</v>
      </c>
      <c r="C252" s="124" t="e">
        <f t="shared" si="3"/>
        <v>#REF!</v>
      </c>
    </row>
    <row r="253" spans="1:4" ht="52.05" customHeight="1">
      <c r="A253" s="123" t="e">
        <f>IF(B253=" "," ",#REF!)</f>
        <v>#REF!</v>
      </c>
      <c r="B253" s="164" t="e">
        <f>IF(#REF!=0," ",#REF!)</f>
        <v>#REF!</v>
      </c>
      <c r="C253" s="124" t="e">
        <f t="shared" si="3"/>
        <v>#REF!</v>
      </c>
    </row>
    <row r="254" spans="1:4" ht="52.05" customHeight="1">
      <c r="A254" s="123" t="e">
        <f>IF(B254=" "," ",#REF!)</f>
        <v>#REF!</v>
      </c>
      <c r="B254" s="164" t="e">
        <f>IF(#REF!=0," ",#REF!)</f>
        <v>#REF!</v>
      </c>
      <c r="C254" s="124" t="e">
        <f t="shared" si="3"/>
        <v>#REF!</v>
      </c>
    </row>
    <row r="255" spans="1:4" ht="52.05" customHeight="1">
      <c r="A255" s="123" t="e">
        <f>IF(B255=" "," ",#REF!)</f>
        <v>#REF!</v>
      </c>
      <c r="B255" s="164" t="e">
        <f>IF(#REF!=0," ",#REF!)</f>
        <v>#REF!</v>
      </c>
      <c r="C255" s="124" t="e">
        <f t="shared" si="3"/>
        <v>#REF!</v>
      </c>
    </row>
    <row r="256" spans="1:4" ht="52.05" customHeight="1">
      <c r="A256" s="123" t="e">
        <f>IF(B256=" "," ",#REF!)</f>
        <v>#REF!</v>
      </c>
      <c r="B256" s="164" t="e">
        <f>IF(#REF!=0," ",#REF!)</f>
        <v>#REF!</v>
      </c>
      <c r="C256" s="124" t="e">
        <f t="shared" si="3"/>
        <v>#REF!</v>
      </c>
    </row>
    <row r="257" spans="1:3" ht="52.05" customHeight="1">
      <c r="A257" s="123" t="e">
        <f>IF(B257=" "," ",#REF!)</f>
        <v>#REF!</v>
      </c>
      <c r="B257" s="164" t="e">
        <f>IF(#REF!=0," ",#REF!)</f>
        <v>#REF!</v>
      </c>
      <c r="C257" s="124" t="e">
        <f t="shared" si="3"/>
        <v>#REF!</v>
      </c>
    </row>
    <row r="258" spans="1:3" ht="52.05" customHeight="1">
      <c r="A258" s="123" t="e">
        <f>IF(B258=" "," ",#REF!)</f>
        <v>#REF!</v>
      </c>
      <c r="B258" s="164" t="e">
        <f>IF(#REF!=0," ",#REF!)</f>
        <v>#REF!</v>
      </c>
      <c r="C258" s="124" t="e">
        <f t="shared" si="3"/>
        <v>#REF!</v>
      </c>
    </row>
    <row r="259" spans="1:3" ht="52.05" customHeight="1">
      <c r="A259" s="123" t="e">
        <f>IF(B259=" "," ",#REF!)</f>
        <v>#REF!</v>
      </c>
      <c r="B259" s="164" t="e">
        <f>IF(#REF!=0," ",#REF!)</f>
        <v>#REF!</v>
      </c>
      <c r="C259" s="124" t="e">
        <f t="shared" si="3"/>
        <v>#REF!</v>
      </c>
    </row>
    <row r="260" spans="1:3" ht="52.05" customHeight="1">
      <c r="A260" s="123" t="e">
        <f>IF(B260=" "," ",#REF!)</f>
        <v>#REF!</v>
      </c>
      <c r="B260" s="164" t="e">
        <f>IF(#REF!=0," ",#REF!)</f>
        <v>#REF!</v>
      </c>
      <c r="C260" s="124" t="e">
        <f t="shared" ref="C260:C323" si="4">IF(B260=" "," ",C259+1)</f>
        <v>#REF!</v>
      </c>
    </row>
    <row r="261" spans="1:3" ht="52.05" customHeight="1">
      <c r="A261" s="123" t="e">
        <f>IF(B261=" "," ",#REF!)</f>
        <v>#REF!</v>
      </c>
      <c r="B261" s="164" t="e">
        <f>IF(#REF!=0," ",#REF!)</f>
        <v>#REF!</v>
      </c>
      <c r="C261" s="124" t="e">
        <f t="shared" si="4"/>
        <v>#REF!</v>
      </c>
    </row>
    <row r="262" spans="1:3" ht="52.05" customHeight="1">
      <c r="A262" s="123" t="e">
        <f>IF(B262=" "," ",#REF!)</f>
        <v>#REF!</v>
      </c>
      <c r="B262" s="164" t="e">
        <f>IF(#REF!=0," ",#REF!)</f>
        <v>#REF!</v>
      </c>
      <c r="C262" s="124" t="e">
        <f t="shared" si="4"/>
        <v>#REF!</v>
      </c>
    </row>
    <row r="263" spans="1:3" ht="52.05" customHeight="1">
      <c r="A263" s="123" t="e">
        <f>IF(B263=" "," ",#REF!)</f>
        <v>#REF!</v>
      </c>
      <c r="B263" s="164" t="e">
        <f>IF(#REF!=0," ",#REF!)</f>
        <v>#REF!</v>
      </c>
      <c r="C263" s="124" t="e">
        <f t="shared" si="4"/>
        <v>#REF!</v>
      </c>
    </row>
    <row r="264" spans="1:3" ht="52.05" customHeight="1">
      <c r="A264" s="123" t="e">
        <f>IF(B264=" "," ",#REF!)</f>
        <v>#REF!</v>
      </c>
      <c r="B264" s="164" t="e">
        <f>IF(#REF!=0," ",#REF!)</f>
        <v>#REF!</v>
      </c>
      <c r="C264" s="124" t="e">
        <f t="shared" si="4"/>
        <v>#REF!</v>
      </c>
    </row>
    <row r="265" spans="1:3" ht="52.05" customHeight="1">
      <c r="A265" s="123" t="e">
        <f>IF(B265=" "," ",#REF!)</f>
        <v>#REF!</v>
      </c>
      <c r="B265" s="164" t="e">
        <f>IF(#REF!=0," ",#REF!)</f>
        <v>#REF!</v>
      </c>
      <c r="C265" s="124" t="e">
        <f t="shared" si="4"/>
        <v>#REF!</v>
      </c>
    </row>
    <row r="266" spans="1:3" ht="52.05" customHeight="1">
      <c r="A266" s="123" t="e">
        <f>IF(B266=" "," ",#REF!)</f>
        <v>#REF!</v>
      </c>
      <c r="B266" s="164" t="e">
        <f>IF(#REF!=0," ",#REF!)</f>
        <v>#REF!</v>
      </c>
      <c r="C266" s="124" t="e">
        <f t="shared" si="4"/>
        <v>#REF!</v>
      </c>
    </row>
    <row r="267" spans="1:3" ht="52.05" customHeight="1">
      <c r="A267" s="123" t="e">
        <f>IF(B267=" "," ",#REF!)</f>
        <v>#REF!</v>
      </c>
      <c r="B267" s="164" t="e">
        <f>IF(#REF!=0," ",#REF!)</f>
        <v>#REF!</v>
      </c>
      <c r="C267" s="124" t="e">
        <f t="shared" si="4"/>
        <v>#REF!</v>
      </c>
    </row>
    <row r="268" spans="1:3" ht="52.05" customHeight="1">
      <c r="A268" s="123" t="e">
        <f>IF(B268=" "," ",#REF!)</f>
        <v>#REF!</v>
      </c>
      <c r="B268" s="164" t="e">
        <f>IF(#REF!=0," ",#REF!)</f>
        <v>#REF!</v>
      </c>
      <c r="C268" s="124" t="e">
        <f t="shared" si="4"/>
        <v>#REF!</v>
      </c>
    </row>
    <row r="269" spans="1:3" ht="52.05" customHeight="1">
      <c r="A269" s="123" t="e">
        <f>IF(B269=" "," ",#REF!)</f>
        <v>#REF!</v>
      </c>
      <c r="B269" s="164" t="e">
        <f>IF(#REF!=0," ",#REF!)</f>
        <v>#REF!</v>
      </c>
      <c r="C269" s="124" t="e">
        <f t="shared" si="4"/>
        <v>#REF!</v>
      </c>
    </row>
    <row r="270" spans="1:3" ht="52.05" customHeight="1">
      <c r="A270" s="123" t="e">
        <f>IF(B270=" "," ",#REF!)</f>
        <v>#REF!</v>
      </c>
      <c r="B270" s="164" t="e">
        <f>IF(#REF!=0," ",#REF!)</f>
        <v>#REF!</v>
      </c>
      <c r="C270" s="124" t="e">
        <f t="shared" si="4"/>
        <v>#REF!</v>
      </c>
    </row>
    <row r="271" spans="1:3" ht="52.05" customHeight="1">
      <c r="A271" s="123" t="e">
        <f>IF(B271=" "," ",#REF!)</f>
        <v>#REF!</v>
      </c>
      <c r="B271" s="164" t="e">
        <f>IF(#REF!=0," ",#REF!)</f>
        <v>#REF!</v>
      </c>
      <c r="C271" s="124" t="e">
        <f t="shared" si="4"/>
        <v>#REF!</v>
      </c>
    </row>
    <row r="272" spans="1:3" ht="52.05" customHeight="1">
      <c r="A272" s="123" t="e">
        <f>IF(B272=" "," ",#REF!)</f>
        <v>#REF!</v>
      </c>
      <c r="B272" s="164" t="e">
        <f>IF(#REF!=0," ",#REF!)</f>
        <v>#REF!</v>
      </c>
      <c r="C272" s="124" t="e">
        <f t="shared" si="4"/>
        <v>#REF!</v>
      </c>
    </row>
    <row r="273" spans="1:3" ht="52.05" customHeight="1">
      <c r="A273" s="123" t="e">
        <f>IF(B273=" "," ",#REF!)</f>
        <v>#REF!</v>
      </c>
      <c r="B273" s="164" t="e">
        <f>IF(#REF!=0," ",#REF!)</f>
        <v>#REF!</v>
      </c>
      <c r="C273" s="124" t="e">
        <f t="shared" si="4"/>
        <v>#REF!</v>
      </c>
    </row>
    <row r="274" spans="1:3" ht="52.05" customHeight="1">
      <c r="A274" s="123" t="e">
        <f>IF(B274=" "," ",#REF!)</f>
        <v>#REF!</v>
      </c>
      <c r="B274" s="164" t="e">
        <f>IF(#REF!=0," ",#REF!)</f>
        <v>#REF!</v>
      </c>
      <c r="C274" s="124" t="e">
        <f t="shared" si="4"/>
        <v>#REF!</v>
      </c>
    </row>
    <row r="275" spans="1:3" ht="52.05" customHeight="1">
      <c r="A275" s="123" t="e">
        <f>IF(B275=" "," ",#REF!)</f>
        <v>#REF!</v>
      </c>
      <c r="B275" s="164" t="e">
        <f>IF(#REF!=0," ",#REF!)</f>
        <v>#REF!</v>
      </c>
      <c r="C275" s="124" t="e">
        <f t="shared" si="4"/>
        <v>#REF!</v>
      </c>
    </row>
    <row r="276" spans="1:3" ht="52.05" customHeight="1">
      <c r="A276" s="123" t="e">
        <f>IF(B276=" "," ",#REF!)</f>
        <v>#REF!</v>
      </c>
      <c r="B276" s="164" t="e">
        <f>IF(#REF!=0," ",#REF!)</f>
        <v>#REF!</v>
      </c>
      <c r="C276" s="124" t="e">
        <f t="shared" si="4"/>
        <v>#REF!</v>
      </c>
    </row>
    <row r="277" spans="1:3" ht="52.05" customHeight="1">
      <c r="A277" s="123" t="e">
        <f>IF(B277=" "," ",#REF!)</f>
        <v>#REF!</v>
      </c>
      <c r="B277" s="164" t="e">
        <f>IF(#REF!=0," ",#REF!)</f>
        <v>#REF!</v>
      </c>
      <c r="C277" s="124" t="e">
        <f t="shared" si="4"/>
        <v>#REF!</v>
      </c>
    </row>
    <row r="278" spans="1:3" ht="52.05" customHeight="1">
      <c r="A278" s="123" t="e">
        <f>IF(B278=" "," ",#REF!)</f>
        <v>#REF!</v>
      </c>
      <c r="B278" s="164" t="e">
        <f>IF(#REF!=0," ",#REF!)</f>
        <v>#REF!</v>
      </c>
      <c r="C278" s="124" t="e">
        <f t="shared" si="4"/>
        <v>#REF!</v>
      </c>
    </row>
    <row r="279" spans="1:3" ht="52.05" customHeight="1">
      <c r="A279" s="123" t="e">
        <f>IF(B279=" "," ",#REF!)</f>
        <v>#REF!</v>
      </c>
      <c r="B279" s="164" t="e">
        <f>IF(#REF!=0," ",#REF!)</f>
        <v>#REF!</v>
      </c>
      <c r="C279" s="124" t="e">
        <f t="shared" si="4"/>
        <v>#REF!</v>
      </c>
    </row>
    <row r="280" spans="1:3" ht="52.05" customHeight="1">
      <c r="A280" s="123" t="e">
        <f>IF(B280=" "," ",#REF!)</f>
        <v>#REF!</v>
      </c>
      <c r="B280" s="164" t="e">
        <f>IF(#REF!=0," ",#REF!)</f>
        <v>#REF!</v>
      </c>
      <c r="C280" s="124" t="e">
        <f t="shared" si="4"/>
        <v>#REF!</v>
      </c>
    </row>
    <row r="281" spans="1:3" ht="52.05" customHeight="1">
      <c r="A281" s="123" t="e">
        <f>IF(B281=" "," ",#REF!)</f>
        <v>#REF!</v>
      </c>
      <c r="B281" s="164" t="e">
        <f>IF(#REF!=0," ",#REF!)</f>
        <v>#REF!</v>
      </c>
      <c r="C281" s="124" t="e">
        <f t="shared" si="4"/>
        <v>#REF!</v>
      </c>
    </row>
    <row r="282" spans="1:3" ht="52.05" customHeight="1">
      <c r="A282" s="123" t="e">
        <f>IF(B282=" "," ",#REF!)</f>
        <v>#REF!</v>
      </c>
      <c r="B282" s="164" t="e">
        <f>IF(#REF!=0," ",#REF!)</f>
        <v>#REF!</v>
      </c>
      <c r="C282" s="124" t="e">
        <f t="shared" si="4"/>
        <v>#REF!</v>
      </c>
    </row>
    <row r="283" spans="1:3" ht="52.05" customHeight="1">
      <c r="A283" s="123" t="e">
        <f>IF(B283=" "," ",#REF!)</f>
        <v>#REF!</v>
      </c>
      <c r="B283" s="164" t="e">
        <f>IF(#REF!=0," ",#REF!)</f>
        <v>#REF!</v>
      </c>
      <c r="C283" s="124" t="e">
        <f t="shared" si="4"/>
        <v>#REF!</v>
      </c>
    </row>
    <row r="284" spans="1:3" ht="52.05" customHeight="1">
      <c r="A284" s="123" t="e">
        <f>IF(B284=" "," ",#REF!)</f>
        <v>#REF!</v>
      </c>
      <c r="B284" s="164" t="e">
        <f>IF(#REF!=0," ",#REF!)</f>
        <v>#REF!</v>
      </c>
      <c r="C284" s="124" t="e">
        <f t="shared" si="4"/>
        <v>#REF!</v>
      </c>
    </row>
    <row r="285" spans="1:3" ht="52.05" customHeight="1">
      <c r="A285" s="123" t="e">
        <f>IF(B285=" "," ",#REF!)</f>
        <v>#REF!</v>
      </c>
      <c r="B285" s="164" t="e">
        <f>IF(#REF!=0," ",#REF!)</f>
        <v>#REF!</v>
      </c>
      <c r="C285" s="124" t="e">
        <f t="shared" si="4"/>
        <v>#REF!</v>
      </c>
    </row>
    <row r="286" spans="1:3" ht="52.05" customHeight="1">
      <c r="A286" s="123" t="e">
        <f>IF(B286=" "," ",#REF!)</f>
        <v>#REF!</v>
      </c>
      <c r="B286" s="164" t="e">
        <f>IF(#REF!=0," ",#REF!)</f>
        <v>#REF!</v>
      </c>
      <c r="C286" s="124" t="e">
        <f t="shared" si="4"/>
        <v>#REF!</v>
      </c>
    </row>
    <row r="287" spans="1:3" ht="52.05" customHeight="1">
      <c r="A287" s="123" t="e">
        <f>IF(B287=" "," ",#REF!)</f>
        <v>#REF!</v>
      </c>
      <c r="B287" s="164" t="e">
        <f>IF(#REF!=0," ",#REF!)</f>
        <v>#REF!</v>
      </c>
      <c r="C287" s="124" t="e">
        <f t="shared" si="4"/>
        <v>#REF!</v>
      </c>
    </row>
    <row r="288" spans="1:3" ht="52.05" customHeight="1">
      <c r="A288" s="123" t="e">
        <f>IF(B288=" "," ",#REF!)</f>
        <v>#REF!</v>
      </c>
      <c r="B288" s="164" t="e">
        <f>IF(#REF!=0," ",#REF!)</f>
        <v>#REF!</v>
      </c>
      <c r="C288" s="124" t="e">
        <f t="shared" si="4"/>
        <v>#REF!</v>
      </c>
    </row>
    <row r="289" spans="1:3" ht="52.05" customHeight="1">
      <c r="A289" s="123" t="e">
        <f>IF(B289=" "," ",#REF!)</f>
        <v>#REF!</v>
      </c>
      <c r="B289" s="164" t="e">
        <f>IF(#REF!=0," ",#REF!)</f>
        <v>#REF!</v>
      </c>
      <c r="C289" s="124" t="e">
        <f t="shared" si="4"/>
        <v>#REF!</v>
      </c>
    </row>
    <row r="290" spans="1:3" ht="52.05" customHeight="1">
      <c r="A290" s="123" t="e">
        <f>IF(B290=" "," ",#REF!)</f>
        <v>#REF!</v>
      </c>
      <c r="B290" s="164" t="e">
        <f>IF(#REF!=0," ",#REF!)</f>
        <v>#REF!</v>
      </c>
      <c r="C290" s="124" t="e">
        <f t="shared" si="4"/>
        <v>#REF!</v>
      </c>
    </row>
    <row r="291" spans="1:3" ht="52.05" customHeight="1">
      <c r="A291" s="123" t="e">
        <f>IF(B291=" "," ",#REF!)</f>
        <v>#REF!</v>
      </c>
      <c r="B291" s="164" t="e">
        <f>IF(#REF!=0," ",#REF!)</f>
        <v>#REF!</v>
      </c>
      <c r="C291" s="124" t="e">
        <f t="shared" si="4"/>
        <v>#REF!</v>
      </c>
    </row>
    <row r="292" spans="1:3" ht="52.05" customHeight="1">
      <c r="A292" s="123" t="e">
        <f>IF(B292=" "," ",#REF!)</f>
        <v>#REF!</v>
      </c>
      <c r="B292" s="164" t="e">
        <f>IF(#REF!=0," ",#REF!)</f>
        <v>#REF!</v>
      </c>
      <c r="C292" s="124" t="e">
        <f t="shared" si="4"/>
        <v>#REF!</v>
      </c>
    </row>
    <row r="293" spans="1:3" ht="52.05" customHeight="1">
      <c r="A293" s="123" t="e">
        <f>IF(B293=" "," ",#REF!)</f>
        <v>#REF!</v>
      </c>
      <c r="B293" s="164" t="e">
        <f>IF(#REF!=0," ",#REF!)</f>
        <v>#REF!</v>
      </c>
      <c r="C293" s="124" t="e">
        <f t="shared" si="4"/>
        <v>#REF!</v>
      </c>
    </row>
    <row r="294" spans="1:3" ht="52.05" customHeight="1">
      <c r="A294" s="123" t="e">
        <f>IF(B294=" "," ",#REF!)</f>
        <v>#REF!</v>
      </c>
      <c r="B294" s="164" t="e">
        <f>IF(#REF!=0," ",#REF!)</f>
        <v>#REF!</v>
      </c>
      <c r="C294" s="124" t="e">
        <f t="shared" si="4"/>
        <v>#REF!</v>
      </c>
    </row>
    <row r="295" spans="1:3" ht="52.05" customHeight="1">
      <c r="A295" s="123" t="e">
        <f>IF(B295=" "," ",#REF!)</f>
        <v>#REF!</v>
      </c>
      <c r="B295" s="164" t="e">
        <f>IF(#REF!=0," ",#REF!)</f>
        <v>#REF!</v>
      </c>
      <c r="C295" s="124" t="e">
        <f t="shared" si="4"/>
        <v>#REF!</v>
      </c>
    </row>
    <row r="296" spans="1:3" ht="52.05" customHeight="1">
      <c r="A296" s="123" t="e">
        <f>IF(B296=" "," ",#REF!)</f>
        <v>#REF!</v>
      </c>
      <c r="B296" s="164" t="e">
        <f>IF(#REF!=0," ",#REF!)</f>
        <v>#REF!</v>
      </c>
      <c r="C296" s="124" t="e">
        <f t="shared" si="4"/>
        <v>#REF!</v>
      </c>
    </row>
    <row r="297" spans="1:3" ht="52.05" customHeight="1">
      <c r="A297" s="123" t="e">
        <f>IF(B297=" "," ",#REF!)</f>
        <v>#REF!</v>
      </c>
      <c r="B297" s="164" t="e">
        <f>IF(#REF!=0," ",#REF!)</f>
        <v>#REF!</v>
      </c>
      <c r="C297" s="124" t="e">
        <f t="shared" si="4"/>
        <v>#REF!</v>
      </c>
    </row>
    <row r="298" spans="1:3" ht="52.05" customHeight="1">
      <c r="A298" s="123" t="e">
        <f>IF(B298=" "," ",#REF!)</f>
        <v>#REF!</v>
      </c>
      <c r="B298" s="164" t="e">
        <f>IF(#REF!=0," ",#REF!)</f>
        <v>#REF!</v>
      </c>
      <c r="C298" s="124" t="e">
        <f t="shared" si="4"/>
        <v>#REF!</v>
      </c>
    </row>
    <row r="299" spans="1:3" ht="52.05" customHeight="1">
      <c r="A299" s="123" t="e">
        <f>IF(B299=" "," ",#REF!)</f>
        <v>#REF!</v>
      </c>
      <c r="B299" s="164" t="e">
        <f>IF(#REF!=0," ",#REF!)</f>
        <v>#REF!</v>
      </c>
      <c r="C299" s="124" t="e">
        <f t="shared" si="4"/>
        <v>#REF!</v>
      </c>
    </row>
    <row r="300" spans="1:3" ht="52.05" customHeight="1">
      <c r="A300" s="123" t="e">
        <f>IF(B300=" "," ",#REF!)</f>
        <v>#REF!</v>
      </c>
      <c r="B300" s="164" t="e">
        <f>IF(#REF!=0," ",#REF!)</f>
        <v>#REF!</v>
      </c>
      <c r="C300" s="124" t="e">
        <f t="shared" si="4"/>
        <v>#REF!</v>
      </c>
    </row>
    <row r="301" spans="1:3" ht="52.05" customHeight="1">
      <c r="A301" s="123" t="e">
        <f>IF(B301=" "," ",#REF!)</f>
        <v>#REF!</v>
      </c>
      <c r="B301" s="164" t="e">
        <f>IF(#REF!=0," ",#REF!)</f>
        <v>#REF!</v>
      </c>
      <c r="C301" s="124" t="e">
        <f t="shared" si="4"/>
        <v>#REF!</v>
      </c>
    </row>
    <row r="302" spans="1:3" ht="52.05" customHeight="1">
      <c r="A302" s="123" t="e">
        <f>IF(B302=" "," ",#REF!)</f>
        <v>#REF!</v>
      </c>
      <c r="B302" s="164" t="e">
        <f>IF(#REF!=0," ",#REF!)</f>
        <v>#REF!</v>
      </c>
      <c r="C302" s="124" t="e">
        <f t="shared" si="4"/>
        <v>#REF!</v>
      </c>
    </row>
    <row r="303" spans="1:3" ht="52.05" customHeight="1">
      <c r="A303" s="123" t="e">
        <f>IF(B303=" "," ",#REF!)</f>
        <v>#REF!</v>
      </c>
      <c r="B303" s="164" t="e">
        <f>IF(#REF!=0," ",#REF!)</f>
        <v>#REF!</v>
      </c>
      <c r="C303" s="124" t="e">
        <f t="shared" si="4"/>
        <v>#REF!</v>
      </c>
    </row>
    <row r="304" spans="1:3" ht="52.05" customHeight="1">
      <c r="A304" s="123" t="e">
        <f>IF(B304=" "," ",#REF!)</f>
        <v>#REF!</v>
      </c>
      <c r="B304" s="164" t="e">
        <f>IF(#REF!=0," ",#REF!)</f>
        <v>#REF!</v>
      </c>
      <c r="C304" s="124" t="e">
        <f t="shared" si="4"/>
        <v>#REF!</v>
      </c>
    </row>
    <row r="305" spans="1:3" ht="52.05" customHeight="1">
      <c r="A305" s="123" t="e">
        <f>IF(B305=" "," ",#REF!)</f>
        <v>#REF!</v>
      </c>
      <c r="B305" s="164" t="e">
        <f>IF(#REF!=0," ",#REF!)</f>
        <v>#REF!</v>
      </c>
      <c r="C305" s="124" t="e">
        <f t="shared" si="4"/>
        <v>#REF!</v>
      </c>
    </row>
    <row r="306" spans="1:3" ht="52.05" customHeight="1">
      <c r="A306" s="123" t="e">
        <f>IF(B306=" "," ",#REF!)</f>
        <v>#REF!</v>
      </c>
      <c r="B306" s="164" t="e">
        <f>IF(#REF!=0," ",#REF!)</f>
        <v>#REF!</v>
      </c>
      <c r="C306" s="124" t="e">
        <f t="shared" si="4"/>
        <v>#REF!</v>
      </c>
    </row>
    <row r="307" spans="1:3" ht="52.05" customHeight="1">
      <c r="A307" s="123" t="e">
        <f>IF(B307=" "," ",#REF!)</f>
        <v>#REF!</v>
      </c>
      <c r="B307" s="164" t="e">
        <f>IF(#REF!=0," ",#REF!)</f>
        <v>#REF!</v>
      </c>
      <c r="C307" s="124" t="e">
        <f t="shared" si="4"/>
        <v>#REF!</v>
      </c>
    </row>
    <row r="308" spans="1:3" ht="52.05" customHeight="1">
      <c r="A308" s="123" t="e">
        <f>IF(B308=" "," ",#REF!)</f>
        <v>#REF!</v>
      </c>
      <c r="B308" s="164" t="e">
        <f>IF(#REF!=0," ",#REF!)</f>
        <v>#REF!</v>
      </c>
      <c r="C308" s="124" t="e">
        <f t="shared" si="4"/>
        <v>#REF!</v>
      </c>
    </row>
    <row r="309" spans="1:3" ht="52.05" customHeight="1">
      <c r="A309" s="123" t="e">
        <f>IF(B309=" "," ",#REF!)</f>
        <v>#REF!</v>
      </c>
      <c r="B309" s="164" t="e">
        <f>IF(#REF!=0," ",#REF!)</f>
        <v>#REF!</v>
      </c>
      <c r="C309" s="124" t="e">
        <f t="shared" si="4"/>
        <v>#REF!</v>
      </c>
    </row>
    <row r="310" spans="1:3" ht="52.05" customHeight="1">
      <c r="A310" s="123" t="e">
        <f>IF(B310=" "," ",#REF!)</f>
        <v>#REF!</v>
      </c>
      <c r="B310" s="164" t="e">
        <f>IF(#REF!=0," ",#REF!)</f>
        <v>#REF!</v>
      </c>
      <c r="C310" s="124" t="e">
        <f t="shared" si="4"/>
        <v>#REF!</v>
      </c>
    </row>
    <row r="311" spans="1:3" ht="52.05" customHeight="1">
      <c r="A311" s="123" t="e">
        <f>IF(B311=" "," ",#REF!)</f>
        <v>#REF!</v>
      </c>
      <c r="B311" s="164" t="e">
        <f>IF(#REF!=0," ",#REF!)</f>
        <v>#REF!</v>
      </c>
      <c r="C311" s="124" t="e">
        <f t="shared" si="4"/>
        <v>#REF!</v>
      </c>
    </row>
    <row r="312" spans="1:3" ht="52.05" customHeight="1">
      <c r="A312" s="123" t="e">
        <f>IF(B312=" "," ",#REF!)</f>
        <v>#REF!</v>
      </c>
      <c r="B312" s="164" t="e">
        <f>IF(#REF!=0," ",#REF!)</f>
        <v>#REF!</v>
      </c>
      <c r="C312" s="124" t="e">
        <f t="shared" si="4"/>
        <v>#REF!</v>
      </c>
    </row>
    <row r="313" spans="1:3" ht="52.05" customHeight="1">
      <c r="A313" s="123" t="e">
        <f>IF(B313=" "," ",#REF!)</f>
        <v>#REF!</v>
      </c>
      <c r="B313" s="164" t="e">
        <f>IF(#REF!=0," ",#REF!)</f>
        <v>#REF!</v>
      </c>
      <c r="C313" s="124" t="e">
        <f t="shared" si="4"/>
        <v>#REF!</v>
      </c>
    </row>
    <row r="314" spans="1:3" ht="52.05" customHeight="1">
      <c r="A314" s="123" t="e">
        <f>IF(B314=" "," ",#REF!)</f>
        <v>#REF!</v>
      </c>
      <c r="B314" s="164" t="e">
        <f>IF(#REF!=0," ",#REF!)</f>
        <v>#REF!</v>
      </c>
      <c r="C314" s="124" t="e">
        <f t="shared" si="4"/>
        <v>#REF!</v>
      </c>
    </row>
    <row r="315" spans="1:3" ht="52.05" customHeight="1">
      <c r="A315" s="123" t="e">
        <f>IF(B315=" "," ",#REF!)</f>
        <v>#REF!</v>
      </c>
      <c r="B315" s="164" t="e">
        <f>IF(#REF!=0," ",#REF!)</f>
        <v>#REF!</v>
      </c>
      <c r="C315" s="124" t="e">
        <f t="shared" si="4"/>
        <v>#REF!</v>
      </c>
    </row>
    <row r="316" spans="1:3" ht="52.05" customHeight="1">
      <c r="A316" s="123" t="e">
        <f>IF(B316=" "," ",#REF!)</f>
        <v>#REF!</v>
      </c>
      <c r="B316" s="164" t="e">
        <f>IF(#REF!=0," ",#REF!)</f>
        <v>#REF!</v>
      </c>
      <c r="C316" s="124" t="e">
        <f t="shared" si="4"/>
        <v>#REF!</v>
      </c>
    </row>
    <row r="317" spans="1:3" ht="52.05" customHeight="1">
      <c r="A317" s="123" t="e">
        <f>IF(B317=" "," ",#REF!)</f>
        <v>#REF!</v>
      </c>
      <c r="B317" s="164" t="e">
        <f>IF(#REF!=0," ",#REF!)</f>
        <v>#REF!</v>
      </c>
      <c r="C317" s="124" t="e">
        <f t="shared" si="4"/>
        <v>#REF!</v>
      </c>
    </row>
    <row r="318" spans="1:3" ht="52.05" customHeight="1">
      <c r="A318" s="123" t="e">
        <f>IF(B318=" "," ",#REF!)</f>
        <v>#REF!</v>
      </c>
      <c r="B318" s="164" t="e">
        <f>IF(#REF!=0," ",#REF!)</f>
        <v>#REF!</v>
      </c>
      <c r="C318" s="124" t="e">
        <f t="shared" si="4"/>
        <v>#REF!</v>
      </c>
    </row>
    <row r="319" spans="1:3" ht="52.05" customHeight="1">
      <c r="A319" s="123" t="e">
        <f>IF(B319=" "," ",#REF!)</f>
        <v>#REF!</v>
      </c>
      <c r="B319" s="164" t="e">
        <f>IF(#REF!=0," ",#REF!)</f>
        <v>#REF!</v>
      </c>
      <c r="C319" s="124" t="e">
        <f t="shared" si="4"/>
        <v>#REF!</v>
      </c>
    </row>
    <row r="320" spans="1:3" ht="52.05" customHeight="1">
      <c r="A320" s="123" t="e">
        <f>IF(B320=" "," ",#REF!)</f>
        <v>#REF!</v>
      </c>
      <c r="B320" s="164" t="e">
        <f>IF(#REF!=0," ",#REF!)</f>
        <v>#REF!</v>
      </c>
      <c r="C320" s="124" t="e">
        <f t="shared" si="4"/>
        <v>#REF!</v>
      </c>
    </row>
    <row r="321" spans="1:3" ht="52.05" customHeight="1">
      <c r="A321" s="123" t="e">
        <f>IF(B321=" "," ",#REF!)</f>
        <v>#REF!</v>
      </c>
      <c r="B321" s="164" t="e">
        <f>IF(#REF!=0," ",#REF!)</f>
        <v>#REF!</v>
      </c>
      <c r="C321" s="124" t="e">
        <f t="shared" si="4"/>
        <v>#REF!</v>
      </c>
    </row>
    <row r="322" spans="1:3" ht="52.05" customHeight="1">
      <c r="A322" s="123" t="e">
        <f>IF(B322=" "," ",#REF!)</f>
        <v>#REF!</v>
      </c>
      <c r="B322" s="164" t="e">
        <f>IF(#REF!=0," ",#REF!)</f>
        <v>#REF!</v>
      </c>
      <c r="C322" s="124" t="e">
        <f t="shared" si="4"/>
        <v>#REF!</v>
      </c>
    </row>
    <row r="323" spans="1:3" ht="52.05" customHeight="1">
      <c r="A323" s="123" t="e">
        <f>IF(B323=" "," ",#REF!)</f>
        <v>#REF!</v>
      </c>
      <c r="B323" s="164" t="e">
        <f>IF(#REF!=0," ",#REF!)</f>
        <v>#REF!</v>
      </c>
      <c r="C323" s="124" t="e">
        <f t="shared" si="4"/>
        <v>#REF!</v>
      </c>
    </row>
    <row r="324" spans="1:3" ht="52.05" customHeight="1">
      <c r="A324" s="123" t="e">
        <f>IF(B324=" "," ",#REF!)</f>
        <v>#REF!</v>
      </c>
      <c r="B324" s="164" t="e">
        <f>IF(#REF!=0," ",#REF!)</f>
        <v>#REF!</v>
      </c>
      <c r="C324" s="124" t="e">
        <f t="shared" ref="C324:C336" si="5">IF(B324=" "," ",C323+1)</f>
        <v>#REF!</v>
      </c>
    </row>
    <row r="325" spans="1:3" ht="52.05" customHeight="1">
      <c r="A325" s="123" t="e">
        <f>IF(B325=" "," ",#REF!)</f>
        <v>#REF!</v>
      </c>
      <c r="B325" s="164" t="e">
        <f>IF(#REF!=0," ",#REF!)</f>
        <v>#REF!</v>
      </c>
      <c r="C325" s="124" t="e">
        <f t="shared" si="5"/>
        <v>#REF!</v>
      </c>
    </row>
    <row r="326" spans="1:3" ht="52.05" customHeight="1">
      <c r="A326" s="123" t="e">
        <f>IF(B326=" "," ",#REF!)</f>
        <v>#REF!</v>
      </c>
      <c r="B326" s="164" t="e">
        <f>IF(#REF!=0," ",#REF!)</f>
        <v>#REF!</v>
      </c>
      <c r="C326" s="124" t="e">
        <f t="shared" si="5"/>
        <v>#REF!</v>
      </c>
    </row>
    <row r="327" spans="1:3" ht="52.05" customHeight="1">
      <c r="A327" s="123" t="e">
        <f>IF(B327=" "," ",#REF!)</f>
        <v>#REF!</v>
      </c>
      <c r="B327" s="164" t="e">
        <f>IF(#REF!=0," ",#REF!)</f>
        <v>#REF!</v>
      </c>
      <c r="C327" s="124" t="e">
        <f t="shared" si="5"/>
        <v>#REF!</v>
      </c>
    </row>
    <row r="328" spans="1:3" ht="52.05" customHeight="1">
      <c r="A328" s="123" t="e">
        <f>IF(B328=" "," ",#REF!)</f>
        <v>#REF!</v>
      </c>
      <c r="B328" s="164" t="e">
        <f>IF(#REF!=0," ",#REF!)</f>
        <v>#REF!</v>
      </c>
      <c r="C328" s="124" t="e">
        <f t="shared" si="5"/>
        <v>#REF!</v>
      </c>
    </row>
    <row r="329" spans="1:3" ht="52.05" customHeight="1">
      <c r="A329" s="123" t="e">
        <f>IF(B329=" "," ",#REF!)</f>
        <v>#REF!</v>
      </c>
      <c r="B329" s="164" t="e">
        <f>IF(#REF!=0," ",#REF!)</f>
        <v>#REF!</v>
      </c>
      <c r="C329" s="124" t="e">
        <f t="shared" si="5"/>
        <v>#REF!</v>
      </c>
    </row>
    <row r="330" spans="1:3" ht="52.05" customHeight="1">
      <c r="A330" s="123" t="e">
        <f>IF(B330=" "," ",#REF!)</f>
        <v>#REF!</v>
      </c>
      <c r="B330" s="164" t="e">
        <f>IF(#REF!=0," ",#REF!)</f>
        <v>#REF!</v>
      </c>
      <c r="C330" s="124" t="e">
        <f t="shared" si="5"/>
        <v>#REF!</v>
      </c>
    </row>
    <row r="331" spans="1:3" ht="52.05" customHeight="1">
      <c r="A331" s="123" t="e">
        <f>IF(B331=" "," ",#REF!)</f>
        <v>#REF!</v>
      </c>
      <c r="B331" s="164" t="e">
        <f>IF(#REF!=0," ",#REF!)</f>
        <v>#REF!</v>
      </c>
      <c r="C331" s="124" t="e">
        <f t="shared" si="5"/>
        <v>#REF!</v>
      </c>
    </row>
    <row r="332" spans="1:3" ht="52.05" customHeight="1">
      <c r="A332" s="123" t="e">
        <f>IF(B332=" "," ",#REF!)</f>
        <v>#REF!</v>
      </c>
      <c r="B332" s="164" t="e">
        <f>IF(#REF!=0," ",#REF!)</f>
        <v>#REF!</v>
      </c>
      <c r="C332" s="124" t="e">
        <f t="shared" si="5"/>
        <v>#REF!</v>
      </c>
    </row>
    <row r="333" spans="1:3" ht="52.05" customHeight="1">
      <c r="A333" s="123" t="e">
        <f>IF(B333=" "," ",#REF!)</f>
        <v>#REF!</v>
      </c>
      <c r="B333" s="164" t="e">
        <f>IF(#REF!=0," ",#REF!)</f>
        <v>#REF!</v>
      </c>
      <c r="C333" s="124" t="e">
        <f t="shared" si="5"/>
        <v>#REF!</v>
      </c>
    </row>
    <row r="334" spans="1:3" ht="52.05" customHeight="1">
      <c r="A334" s="123" t="e">
        <f>IF(B334=" "," ",#REF!)</f>
        <v>#REF!</v>
      </c>
      <c r="B334" s="164" t="e">
        <f>IF(#REF!=0," ",#REF!)</f>
        <v>#REF!</v>
      </c>
      <c r="C334" s="124" t="e">
        <f t="shared" si="5"/>
        <v>#REF!</v>
      </c>
    </row>
    <row r="335" spans="1:3" ht="52.05" customHeight="1">
      <c r="A335" s="123" t="e">
        <f>IF(B335=" "," ",#REF!)</f>
        <v>#REF!</v>
      </c>
      <c r="B335" s="164" t="e">
        <f>IF(#REF!=0," ",#REF!)</f>
        <v>#REF!</v>
      </c>
      <c r="C335" s="124" t="e">
        <f t="shared" si="5"/>
        <v>#REF!</v>
      </c>
    </row>
    <row r="336" spans="1:3" ht="52.05" customHeight="1">
      <c r="A336" s="123" t="e">
        <f>IF(B336=" "," ",#REF!)</f>
        <v>#REF!</v>
      </c>
      <c r="B336" s="164" t="e">
        <f>IF(#REF!=0," ",#REF!)</f>
        <v>#REF!</v>
      </c>
      <c r="C336" s="124" t="e">
        <f t="shared" si="5"/>
        <v>#REF!</v>
      </c>
    </row>
    <row r="337" spans="2:3" ht="52.05" customHeight="1">
      <c r="B337" s="165"/>
      <c r="C337" s="124"/>
    </row>
    <row r="338" spans="2:3" ht="52.05" customHeight="1">
      <c r="B338" s="165"/>
      <c r="C338" s="124"/>
    </row>
    <row r="339" spans="2:3" ht="52.05" customHeight="1">
      <c r="B339" s="165"/>
      <c r="C339" s="124"/>
    </row>
    <row r="340" spans="2:3" ht="52.05" customHeight="1">
      <c r="B340" s="165"/>
      <c r="C340" s="124"/>
    </row>
    <row r="341" spans="2:3" ht="52.05" customHeight="1">
      <c r="B341" s="165"/>
      <c r="C341" s="124"/>
    </row>
    <row r="342" spans="2:3" ht="52.05" customHeight="1">
      <c r="B342" s="165"/>
      <c r="C342" s="124"/>
    </row>
    <row r="343" spans="2:3" ht="52.05" customHeight="1">
      <c r="B343" s="165"/>
      <c r="C343" s="124"/>
    </row>
    <row r="344" spans="2:3" ht="52.05" customHeight="1">
      <c r="B344" s="165"/>
      <c r="C344" s="124"/>
    </row>
    <row r="345" spans="2:3" ht="52.05" customHeight="1">
      <c r="B345" s="165"/>
      <c r="C345" s="124"/>
    </row>
    <row r="346" spans="2:3" ht="52.05" customHeight="1">
      <c r="B346" s="165"/>
      <c r="C346" s="124"/>
    </row>
    <row r="347" spans="2:3" ht="52.05" customHeight="1">
      <c r="B347" s="165"/>
      <c r="C347" s="124"/>
    </row>
    <row r="348" spans="2:3" ht="52.05" customHeight="1">
      <c r="B348" s="165"/>
      <c r="C348" s="124"/>
    </row>
    <row r="349" spans="2:3" ht="52.05" customHeight="1">
      <c r="B349" s="165"/>
      <c r="C349" s="124"/>
    </row>
    <row r="350" spans="2:3" ht="52.05" customHeight="1">
      <c r="B350" s="165"/>
      <c r="C350" s="124"/>
    </row>
    <row r="351" spans="2:3" ht="52.05" customHeight="1">
      <c r="B351" s="165"/>
      <c r="C351" s="124"/>
    </row>
    <row r="352" spans="2:3" ht="52.05" customHeight="1">
      <c r="B352" s="165"/>
      <c r="C352" s="124"/>
    </row>
    <row r="353" spans="2:3" ht="52.05" customHeight="1">
      <c r="B353" s="165"/>
      <c r="C353" s="124"/>
    </row>
    <row r="354" spans="2:3" ht="52.05" customHeight="1">
      <c r="B354" s="165"/>
      <c r="C354" s="124"/>
    </row>
    <row r="355" spans="2:3" ht="52.05" customHeight="1">
      <c r="B355" s="165"/>
      <c r="C355" s="124"/>
    </row>
    <row r="356" spans="2:3" ht="52.05" customHeight="1">
      <c r="B356" s="165"/>
      <c r="C356" s="124"/>
    </row>
    <row r="357" spans="2:3" ht="52.05" customHeight="1">
      <c r="B357" s="165"/>
      <c r="C357" s="124"/>
    </row>
    <row r="358" spans="2:3" ht="52.05" customHeight="1">
      <c r="B358" s="165"/>
      <c r="C358" s="124"/>
    </row>
    <row r="359" spans="2:3" ht="52.05" customHeight="1">
      <c r="B359" s="165"/>
      <c r="C359" s="124"/>
    </row>
    <row r="360" spans="2:3" ht="52.05" customHeight="1">
      <c r="B360" s="165"/>
      <c r="C360" s="124"/>
    </row>
    <row r="361" spans="2:3" ht="52.05" customHeight="1">
      <c r="B361" s="165"/>
    </row>
    <row r="362" spans="2:3" ht="52.05" customHeight="1">
      <c r="B362" s="165"/>
    </row>
    <row r="363" spans="2:3" ht="52.05" customHeight="1">
      <c r="B363" s="165"/>
    </row>
    <row r="364" spans="2:3" ht="52.05" customHeight="1">
      <c r="B364" s="165"/>
    </row>
    <row r="365" spans="2:3" ht="52.05" customHeight="1">
      <c r="B365" s="165"/>
    </row>
    <row r="366" spans="2:3" ht="52.05" customHeight="1">
      <c r="B366" s="165"/>
    </row>
    <row r="367" spans="2:3" ht="52.05" customHeight="1">
      <c r="B367" s="165"/>
    </row>
    <row r="368" spans="2:3" ht="52.05" customHeight="1">
      <c r="B368" s="165"/>
    </row>
    <row r="369" spans="2:2" ht="52.05" customHeight="1">
      <c r="B369" s="165"/>
    </row>
    <row r="370" spans="2:2" ht="52.05" customHeight="1">
      <c r="B370" s="165"/>
    </row>
    <row r="371" spans="2:2" ht="52.05" customHeight="1">
      <c r="B371" s="165"/>
    </row>
    <row r="372" spans="2:2" ht="52.05" customHeight="1">
      <c r="B372" s="165"/>
    </row>
    <row r="373" spans="2:2" ht="52.05" customHeight="1">
      <c r="B373" s="165"/>
    </row>
    <row r="374" spans="2:2" ht="52.05" customHeight="1">
      <c r="B374" s="165"/>
    </row>
    <row r="375" spans="2:2" ht="52.05" customHeight="1">
      <c r="B375" s="165"/>
    </row>
    <row r="376" spans="2:2" ht="52.05" customHeight="1">
      <c r="B376" s="165"/>
    </row>
    <row r="377" spans="2:2" ht="52.05" customHeight="1">
      <c r="B377" s="165"/>
    </row>
    <row r="378" spans="2:2" ht="52.05" customHeight="1">
      <c r="B378" s="165"/>
    </row>
    <row r="379" spans="2:2" ht="52.05" customHeight="1">
      <c r="B379" s="165"/>
    </row>
    <row r="380" spans="2:2" ht="52.05" customHeight="1">
      <c r="B380" s="165"/>
    </row>
    <row r="381" spans="2:2" ht="52.05" customHeight="1">
      <c r="B381" s="165"/>
    </row>
    <row r="382" spans="2:2" ht="52.05" customHeight="1">
      <c r="B382" s="165"/>
    </row>
    <row r="383" spans="2:2" ht="52.05" customHeight="1">
      <c r="B383" s="165"/>
    </row>
    <row r="384" spans="2:2" ht="52.05" customHeight="1">
      <c r="B384" s="165"/>
    </row>
    <row r="385" spans="2:2" ht="52.05" customHeight="1">
      <c r="B385" s="165"/>
    </row>
    <row r="386" spans="2:2" ht="52.05" customHeight="1">
      <c r="B386" s="165"/>
    </row>
    <row r="387" spans="2:2" ht="52.05" customHeight="1">
      <c r="B387" s="165"/>
    </row>
    <row r="388" spans="2:2" ht="52.05" customHeight="1">
      <c r="B388" s="165"/>
    </row>
    <row r="389" spans="2:2" ht="52.05" customHeight="1">
      <c r="B389" s="165"/>
    </row>
    <row r="390" spans="2:2" ht="52.05" customHeight="1">
      <c r="B390" s="165"/>
    </row>
    <row r="391" spans="2:2" ht="52.05" customHeight="1">
      <c r="B391" s="165"/>
    </row>
    <row r="392" spans="2:2" ht="52.05" customHeight="1">
      <c r="B392" s="165"/>
    </row>
    <row r="393" spans="2:2" ht="52.05" customHeight="1">
      <c r="B393" s="165"/>
    </row>
    <row r="394" spans="2:2" ht="52.05" customHeight="1">
      <c r="B394" s="165"/>
    </row>
    <row r="395" spans="2:2" ht="52.05" customHeight="1">
      <c r="B395" s="165"/>
    </row>
    <row r="396" spans="2:2" ht="52.05" customHeight="1">
      <c r="B396" s="165"/>
    </row>
  </sheetData>
  <phoneticPr fontId="7" type="noConversion"/>
  <pageMargins left="0" right="0" top="0.39370078740157483" bottom="0.39370078740157483" header="0.31496062992125984" footer="0.31496062992125984"/>
  <pageSetup paperSize="260" scale="27" orientation="portrait" horizontalDpi="203" verticalDpi="20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J26"/>
  <sheetViews>
    <sheetView zoomScale="72" zoomScaleNormal="72" workbookViewId="0">
      <selection activeCell="C3" sqref="C3"/>
    </sheetView>
  </sheetViews>
  <sheetFormatPr defaultColWidth="8.59765625" defaultRowHeight="14.4"/>
  <cols>
    <col min="1" max="1" width="12.296875" style="139" customWidth="1"/>
    <col min="2" max="6" width="13.59765625" style="139" customWidth="1"/>
    <col min="7" max="7" width="16.09765625" style="139" customWidth="1"/>
    <col min="8" max="8" width="20.296875" style="139" customWidth="1"/>
    <col min="9" max="9" width="21.296875" style="139" customWidth="1"/>
    <col min="10" max="10" width="16" style="135" customWidth="1"/>
    <col min="11" max="16384" width="8.59765625" style="135"/>
  </cols>
  <sheetData>
    <row r="1" spans="1:10" s="134" customFormat="1" ht="37.200000000000003" thickTop="1" thickBot="1">
      <c r="A1" s="149" t="s">
        <v>44</v>
      </c>
      <c r="B1" s="150" t="s">
        <v>145</v>
      </c>
      <c r="C1" s="150" t="s">
        <v>146</v>
      </c>
      <c r="D1" s="150" t="s">
        <v>147</v>
      </c>
      <c r="E1" s="150" t="s">
        <v>148</v>
      </c>
      <c r="F1" s="151" t="s">
        <v>149</v>
      </c>
      <c r="G1" s="151" t="s">
        <v>150</v>
      </c>
      <c r="H1" s="151" t="s">
        <v>151</v>
      </c>
      <c r="I1" s="151" t="s">
        <v>152</v>
      </c>
      <c r="J1" s="152" t="s">
        <v>153</v>
      </c>
    </row>
    <row r="2" spans="1:10" ht="14.7" thickTop="1">
      <c r="A2" s="140"/>
      <c r="B2" s="142"/>
      <c r="C2" s="137" t="e">
        <f>#REF!</f>
        <v>#REF!</v>
      </c>
      <c r="D2" s="155" t="s">
        <v>155</v>
      </c>
      <c r="E2" s="137" t="e">
        <f>IF(Label!B20=0," ",IF(Label!B20&gt;0,Label!B20))</f>
        <v>#REF!</v>
      </c>
      <c r="F2" s="143"/>
      <c r="G2" s="144"/>
      <c r="H2" s="143"/>
      <c r="I2" s="147" t="str">
        <f t="shared" ref="I2:I26" si="0">IF(G2=0," ",IF(G2&gt;1,G2-H2)/(G2-F2)*100)</f>
        <v xml:space="preserve"> </v>
      </c>
      <c r="J2" s="137" t="str">
        <f t="shared" ref="J2:J26" si="1">IF(G2=0," ",IF(I2&gt;85%,"√"))</f>
        <v xml:space="preserve"> </v>
      </c>
    </row>
    <row r="3" spans="1:10">
      <c r="A3" s="136"/>
      <c r="B3" s="136"/>
      <c r="C3" s="137"/>
      <c r="D3" s="137"/>
      <c r="E3" s="137" t="e">
        <f>IF(Label!B40=0," ",IF(Label!B40&gt;0,Label!B40))</f>
        <v>#REF!</v>
      </c>
      <c r="F3" s="143"/>
      <c r="G3" s="144"/>
      <c r="H3" s="143"/>
      <c r="I3" s="147" t="str">
        <f t="shared" si="0"/>
        <v xml:space="preserve"> </v>
      </c>
      <c r="J3" s="137" t="str">
        <f t="shared" si="1"/>
        <v xml:space="preserve"> </v>
      </c>
    </row>
    <row r="4" spans="1:10">
      <c r="A4" s="136"/>
      <c r="B4" s="137"/>
      <c r="C4" s="137"/>
      <c r="D4" s="137"/>
      <c r="E4" s="137" t="e">
        <f>IF(Label!B60=0," ",IF(Label!B60&gt;0,Label!B60))</f>
        <v>#REF!</v>
      </c>
      <c r="F4" s="143"/>
      <c r="G4" s="144"/>
      <c r="H4" s="143"/>
      <c r="I4" s="147" t="str">
        <f t="shared" si="0"/>
        <v xml:space="preserve"> </v>
      </c>
      <c r="J4" s="137" t="str">
        <f t="shared" si="1"/>
        <v xml:space="preserve"> </v>
      </c>
    </row>
    <row r="5" spans="1:10">
      <c r="A5" s="137"/>
      <c r="B5" s="137"/>
      <c r="C5" s="137"/>
      <c r="D5" s="137"/>
      <c r="E5" s="137" t="e">
        <f>IF(Label!B80=0," ",IF(Label!B80&gt;0,Label!B80))</f>
        <v>#REF!</v>
      </c>
      <c r="F5" s="143"/>
      <c r="G5" s="144"/>
      <c r="H5" s="143"/>
      <c r="I5" s="147" t="str">
        <f t="shared" si="0"/>
        <v xml:space="preserve"> </v>
      </c>
      <c r="J5" s="137" t="str">
        <f t="shared" si="1"/>
        <v xml:space="preserve"> </v>
      </c>
    </row>
    <row r="6" spans="1:10">
      <c r="A6" s="137"/>
      <c r="B6" s="137"/>
      <c r="C6" s="137"/>
      <c r="D6" s="137"/>
      <c r="E6" s="137" t="e">
        <f>IF(Label!B100=0," ",IF(Label!B100&gt;0,Label!B100))</f>
        <v>#REF!</v>
      </c>
      <c r="F6" s="143"/>
      <c r="G6" s="144"/>
      <c r="H6" s="143"/>
      <c r="I6" s="147" t="str">
        <f t="shared" si="0"/>
        <v xml:space="preserve"> </v>
      </c>
      <c r="J6" s="137" t="str">
        <f t="shared" si="1"/>
        <v xml:space="preserve"> </v>
      </c>
    </row>
    <row r="7" spans="1:10">
      <c r="A7" s="137"/>
      <c r="B7" s="137"/>
      <c r="C7" s="137"/>
      <c r="D7" s="137"/>
      <c r="E7" s="137" t="e">
        <f>IF(Label!B120=0," ",IF(Label!B120&gt;0,Label!B120))</f>
        <v>#REF!</v>
      </c>
      <c r="F7" s="143"/>
      <c r="G7" s="144"/>
      <c r="H7" s="143"/>
      <c r="I7" s="147" t="str">
        <f t="shared" si="0"/>
        <v xml:space="preserve"> </v>
      </c>
      <c r="J7" s="137" t="str">
        <f t="shared" si="1"/>
        <v xml:space="preserve"> </v>
      </c>
    </row>
    <row r="8" spans="1:10">
      <c r="A8" s="137"/>
      <c r="B8" s="137"/>
      <c r="C8" s="137"/>
      <c r="D8" s="137"/>
      <c r="E8" s="137" t="e">
        <f>IF(Label!B140=0," ",IF(Label!B140&gt;0,Label!B140))</f>
        <v>#REF!</v>
      </c>
      <c r="F8" s="143"/>
      <c r="G8" s="144"/>
      <c r="H8" s="143"/>
      <c r="I8" s="147" t="str">
        <f t="shared" si="0"/>
        <v xml:space="preserve"> </v>
      </c>
      <c r="J8" s="137" t="str">
        <f t="shared" si="1"/>
        <v xml:space="preserve"> </v>
      </c>
    </row>
    <row r="9" spans="1:10">
      <c r="A9" s="137"/>
      <c r="B9" s="137"/>
      <c r="C9" s="137"/>
      <c r="D9" s="137"/>
      <c r="E9" s="137" t="e">
        <f>IF(Label!B160=0," ",IF(Label!B160&gt;0,Label!B160))</f>
        <v>#REF!</v>
      </c>
      <c r="F9" s="143"/>
      <c r="G9" s="144"/>
      <c r="H9" s="143"/>
      <c r="I9" s="147" t="str">
        <f t="shared" si="0"/>
        <v xml:space="preserve"> </v>
      </c>
      <c r="J9" s="137" t="str">
        <f t="shared" si="1"/>
        <v xml:space="preserve"> </v>
      </c>
    </row>
    <row r="10" spans="1:10">
      <c r="A10" s="137"/>
      <c r="B10" s="137"/>
      <c r="C10" s="137"/>
      <c r="D10" s="137"/>
      <c r="E10" s="137" t="e">
        <f>IF(Label!B180=0," ",IF(Label!B180&gt;0,Label!B180))</f>
        <v>#REF!</v>
      </c>
      <c r="F10" s="143"/>
      <c r="G10" s="144"/>
      <c r="H10" s="143"/>
      <c r="I10" s="147" t="str">
        <f t="shared" si="0"/>
        <v xml:space="preserve"> </v>
      </c>
      <c r="J10" s="137" t="str">
        <f t="shared" si="1"/>
        <v xml:space="preserve"> </v>
      </c>
    </row>
    <row r="11" spans="1:10">
      <c r="A11" s="137"/>
      <c r="B11" s="137"/>
      <c r="C11" s="137"/>
      <c r="D11" s="137"/>
      <c r="E11" s="137" t="e">
        <f>IF(Label!B200=0," ",IF(Label!B200&gt;0,Label!B200))</f>
        <v>#REF!</v>
      </c>
      <c r="F11" s="143"/>
      <c r="G11" s="144"/>
      <c r="H11" s="143"/>
      <c r="I11" s="147" t="str">
        <f t="shared" si="0"/>
        <v xml:space="preserve"> </v>
      </c>
      <c r="J11" s="137" t="str">
        <f t="shared" si="1"/>
        <v xml:space="preserve"> </v>
      </c>
    </row>
    <row r="12" spans="1:10">
      <c r="A12" s="137"/>
      <c r="B12" s="137"/>
      <c r="C12" s="137"/>
      <c r="D12" s="137"/>
      <c r="E12" s="137" t="e">
        <f>IF(Label!B220=0," ",IF(Label!B220&gt;0,Label!B220))</f>
        <v>#REF!</v>
      </c>
      <c r="F12" s="143"/>
      <c r="G12" s="144"/>
      <c r="H12" s="143"/>
      <c r="I12" s="147" t="str">
        <f t="shared" si="0"/>
        <v xml:space="preserve"> </v>
      </c>
      <c r="J12" s="137" t="str">
        <f t="shared" si="1"/>
        <v xml:space="preserve"> </v>
      </c>
    </row>
    <row r="13" spans="1:10">
      <c r="A13" s="137"/>
      <c r="B13" s="137"/>
      <c r="C13" s="137"/>
      <c r="D13" s="137"/>
      <c r="E13" s="137" t="e">
        <f>IF(Label!B240=0," ",IF(Label!B240&gt;0,Label!B240))</f>
        <v>#REF!</v>
      </c>
      <c r="F13" s="143"/>
      <c r="G13" s="144"/>
      <c r="H13" s="143"/>
      <c r="I13" s="147" t="str">
        <f t="shared" si="0"/>
        <v xml:space="preserve"> </v>
      </c>
      <c r="J13" s="137" t="str">
        <f t="shared" si="1"/>
        <v xml:space="preserve"> </v>
      </c>
    </row>
    <row r="14" spans="1:10">
      <c r="A14" s="137"/>
      <c r="B14" s="137"/>
      <c r="C14" s="137"/>
      <c r="D14" s="137"/>
      <c r="E14" s="137" t="e">
        <f>IF(Label!B259=0," ",IF(Label!B259&gt;0,Label!B259))</f>
        <v>#REF!</v>
      </c>
      <c r="F14" s="143"/>
      <c r="G14" s="144"/>
      <c r="H14" s="143"/>
      <c r="I14" s="147" t="str">
        <f t="shared" si="0"/>
        <v xml:space="preserve"> </v>
      </c>
      <c r="J14" s="137" t="str">
        <f t="shared" si="1"/>
        <v xml:space="preserve"> </v>
      </c>
    </row>
    <row r="15" spans="1:10">
      <c r="A15" s="137"/>
      <c r="B15" s="137"/>
      <c r="C15" s="137"/>
      <c r="D15" s="137"/>
      <c r="E15" s="137" t="e">
        <f>IF(Label!B279=0," ",IF(Label!B279&gt;0,Label!B279))</f>
        <v>#REF!</v>
      </c>
      <c r="F15" s="143"/>
      <c r="G15" s="144"/>
      <c r="H15" s="143"/>
      <c r="I15" s="147" t="str">
        <f t="shared" si="0"/>
        <v xml:space="preserve"> </v>
      </c>
      <c r="J15" s="137" t="str">
        <f t="shared" si="1"/>
        <v xml:space="preserve"> </v>
      </c>
    </row>
    <row r="16" spans="1:10">
      <c r="A16" s="137"/>
      <c r="B16" s="137"/>
      <c r="C16" s="137"/>
      <c r="D16" s="137"/>
      <c r="E16" s="137" t="e">
        <f>IF(Label!B299=0," ",IF(Label!B299&gt;0,Label!B299))</f>
        <v>#REF!</v>
      </c>
      <c r="F16" s="143"/>
      <c r="G16" s="144"/>
      <c r="H16" s="143"/>
      <c r="I16" s="147" t="str">
        <f t="shared" si="0"/>
        <v xml:space="preserve"> </v>
      </c>
      <c r="J16" s="137" t="str">
        <f t="shared" si="1"/>
        <v xml:space="preserve"> </v>
      </c>
    </row>
    <row r="17" spans="1:10">
      <c r="A17" s="137"/>
      <c r="B17" s="137"/>
      <c r="C17" s="137"/>
      <c r="D17" s="137"/>
      <c r="E17" s="137" t="e">
        <f>IF(Label!B319=0," ",IF(Label!B319&gt;0,Label!B319))</f>
        <v>#REF!</v>
      </c>
      <c r="F17" s="143"/>
      <c r="G17" s="144"/>
      <c r="H17" s="143"/>
      <c r="I17" s="147" t="str">
        <f t="shared" si="0"/>
        <v xml:space="preserve"> </v>
      </c>
      <c r="J17" s="137" t="str">
        <f t="shared" si="1"/>
        <v xml:space="preserve"> </v>
      </c>
    </row>
    <row r="18" spans="1:10">
      <c r="A18" s="137"/>
      <c r="B18" s="137"/>
      <c r="C18" s="137"/>
      <c r="D18" s="137"/>
      <c r="E18" s="137" t="str">
        <f>IF(Label!B340=0," ",IF(Label!B340&gt;0,Label!B340))</f>
        <v xml:space="preserve"> </v>
      </c>
      <c r="F18" s="143"/>
      <c r="G18" s="144"/>
      <c r="H18" s="143"/>
      <c r="I18" s="147" t="str">
        <f t="shared" si="0"/>
        <v xml:space="preserve"> </v>
      </c>
      <c r="J18" s="137" t="str">
        <f t="shared" si="1"/>
        <v xml:space="preserve"> </v>
      </c>
    </row>
    <row r="19" spans="1:10">
      <c r="A19" s="137"/>
      <c r="B19" s="137"/>
      <c r="C19" s="137"/>
      <c r="D19" s="137"/>
      <c r="E19" s="137" t="str">
        <f>IF(Label!B360=0," ",IF(Label!B360&gt;0,Label!B360))</f>
        <v xml:space="preserve"> </v>
      </c>
      <c r="F19" s="143"/>
      <c r="G19" s="144"/>
      <c r="H19" s="143"/>
      <c r="I19" s="147" t="str">
        <f t="shared" si="0"/>
        <v xml:space="preserve"> </v>
      </c>
      <c r="J19" s="137" t="str">
        <f t="shared" si="1"/>
        <v xml:space="preserve"> </v>
      </c>
    </row>
    <row r="20" spans="1:10">
      <c r="A20" s="137"/>
      <c r="B20" s="137"/>
      <c r="C20" s="137"/>
      <c r="D20" s="137"/>
      <c r="E20" s="137"/>
      <c r="F20" s="143"/>
      <c r="G20" s="144"/>
      <c r="H20" s="143"/>
      <c r="I20" s="147" t="str">
        <f t="shared" si="0"/>
        <v xml:space="preserve"> </v>
      </c>
      <c r="J20" s="137" t="str">
        <f t="shared" si="1"/>
        <v xml:space="preserve"> </v>
      </c>
    </row>
    <row r="21" spans="1:10">
      <c r="A21" s="137"/>
      <c r="B21" s="137"/>
      <c r="C21" s="137"/>
      <c r="D21" s="137"/>
      <c r="E21" s="137"/>
      <c r="F21" s="143"/>
      <c r="G21" s="144"/>
      <c r="H21" s="143"/>
      <c r="I21" s="147" t="str">
        <f t="shared" si="0"/>
        <v xml:space="preserve"> </v>
      </c>
      <c r="J21" s="137" t="str">
        <f t="shared" si="1"/>
        <v xml:space="preserve"> </v>
      </c>
    </row>
    <row r="22" spans="1:10">
      <c r="A22" s="137"/>
      <c r="B22" s="137"/>
      <c r="C22" s="137"/>
      <c r="D22" s="137"/>
      <c r="E22" s="137"/>
      <c r="F22" s="143"/>
      <c r="G22" s="144"/>
      <c r="H22" s="143"/>
      <c r="I22" s="147" t="str">
        <f t="shared" si="0"/>
        <v xml:space="preserve"> </v>
      </c>
      <c r="J22" s="137" t="str">
        <f t="shared" si="1"/>
        <v xml:space="preserve"> </v>
      </c>
    </row>
    <row r="23" spans="1:10">
      <c r="A23" s="137"/>
      <c r="B23" s="137"/>
      <c r="C23" s="137"/>
      <c r="D23" s="137"/>
      <c r="E23" s="137"/>
      <c r="F23" s="143"/>
      <c r="G23" s="144"/>
      <c r="H23" s="143"/>
      <c r="I23" s="147" t="str">
        <f t="shared" si="0"/>
        <v xml:space="preserve"> </v>
      </c>
      <c r="J23" s="137" t="str">
        <f t="shared" si="1"/>
        <v xml:space="preserve"> </v>
      </c>
    </row>
    <row r="24" spans="1:10">
      <c r="A24" s="137"/>
      <c r="B24" s="137"/>
      <c r="C24" s="137"/>
      <c r="D24" s="137"/>
      <c r="E24" s="137"/>
      <c r="F24" s="143"/>
      <c r="G24" s="144"/>
      <c r="H24" s="143"/>
      <c r="I24" s="147" t="str">
        <f t="shared" si="0"/>
        <v xml:space="preserve"> </v>
      </c>
      <c r="J24" s="137" t="str">
        <f t="shared" si="1"/>
        <v xml:space="preserve"> </v>
      </c>
    </row>
    <row r="25" spans="1:10">
      <c r="A25" s="137"/>
      <c r="B25" s="137"/>
      <c r="C25" s="137"/>
      <c r="D25" s="137"/>
      <c r="E25" s="137"/>
      <c r="F25" s="143"/>
      <c r="G25" s="144"/>
      <c r="H25" s="143"/>
      <c r="I25" s="147" t="str">
        <f t="shared" si="0"/>
        <v xml:space="preserve"> </v>
      </c>
      <c r="J25" s="137" t="str">
        <f t="shared" si="1"/>
        <v xml:space="preserve"> </v>
      </c>
    </row>
    <row r="26" spans="1:10">
      <c r="A26" s="138"/>
      <c r="B26" s="138"/>
      <c r="C26" s="138"/>
      <c r="D26" s="138"/>
      <c r="E26" s="138"/>
      <c r="F26" s="145"/>
      <c r="G26" s="146"/>
      <c r="H26" s="145"/>
      <c r="I26" s="148" t="str">
        <f t="shared" si="0"/>
        <v xml:space="preserve"> </v>
      </c>
      <c r="J26" s="138" t="str">
        <f t="shared" si="1"/>
        <v xml:space="preserve"> </v>
      </c>
    </row>
  </sheetData>
  <phoneticPr fontId="7"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CU47"/>
  <sheetViews>
    <sheetView zoomScale="50" zoomScaleNormal="50" zoomScaleSheetLayoutView="30" zoomScalePageLayoutView="50" workbookViewId="0">
      <selection activeCell="B34" sqref="B34"/>
    </sheetView>
  </sheetViews>
  <sheetFormatPr defaultColWidth="9" defaultRowHeight="15"/>
  <cols>
    <col min="1" max="1" width="6.5" style="1" customWidth="1"/>
    <col min="2" max="2" width="17.59765625" style="1" customWidth="1"/>
    <col min="3" max="3" width="9.296875" style="2" customWidth="1"/>
    <col min="4" max="4" width="9.296875" style="3" customWidth="1"/>
    <col min="5" max="5" width="9.296875" style="2" customWidth="1"/>
    <col min="6" max="6" width="7.09765625" style="2" customWidth="1"/>
    <col min="7" max="7" width="6.5" style="2" customWidth="1"/>
    <col min="8" max="8" width="16.59765625" style="1" customWidth="1"/>
    <col min="9" max="11" width="9.296875" style="1" customWidth="1"/>
    <col min="12" max="12" width="6.5" style="1" customWidth="1"/>
    <col min="13" max="13" width="16.796875" style="1" customWidth="1"/>
    <col min="14" max="14" width="9.296875" style="2" customWidth="1"/>
    <col min="15" max="16" width="9.296875" style="1" customWidth="1"/>
    <col min="17" max="17" width="7.296875" style="1" customWidth="1"/>
    <col min="18" max="18" width="6.5" style="1" customWidth="1"/>
    <col min="19" max="19" width="16.796875" style="1" customWidth="1"/>
    <col min="20" max="22" width="9.296875" style="1" customWidth="1"/>
    <col min="23" max="23" width="7.5" style="1" customWidth="1"/>
    <col min="24" max="24" width="17" style="1" customWidth="1"/>
    <col min="25" max="27" width="9.296875" style="1" customWidth="1"/>
    <col min="28" max="29" width="7.09765625" style="1" customWidth="1"/>
    <col min="30" max="30" width="16.796875" style="1" customWidth="1"/>
    <col min="31" max="33" width="9.296875" style="1" customWidth="1"/>
    <col min="34" max="34" width="7.296875" style="1" customWidth="1"/>
    <col min="35" max="35" width="16.796875" style="1" customWidth="1"/>
    <col min="36" max="38" width="9.296875" style="1" customWidth="1"/>
    <col min="39" max="39" width="7.09765625" style="1" customWidth="1"/>
    <col min="40" max="40" width="7.296875" style="1" customWidth="1"/>
    <col min="41" max="41" width="16.796875" style="1" customWidth="1"/>
    <col min="42" max="44" width="9.296875" style="1" customWidth="1"/>
    <col min="45" max="45" width="7.296875" style="1" customWidth="1"/>
    <col min="46" max="46" width="16.796875" style="1" customWidth="1"/>
    <col min="47" max="49" width="9.296875" style="1" customWidth="1"/>
    <col min="50" max="50" width="6.5" style="1" customWidth="1"/>
    <col min="51" max="51" width="7.296875" style="1" customWidth="1"/>
    <col min="52" max="52" width="16.796875" style="1" customWidth="1"/>
    <col min="53" max="55" width="9.296875" style="1" customWidth="1"/>
    <col min="56" max="56" width="7.296875" style="1" customWidth="1"/>
    <col min="57" max="57" width="16.796875" style="1" customWidth="1"/>
    <col min="58" max="60" width="9.296875" style="1" customWidth="1"/>
    <col min="61" max="61" width="6.5" style="1" customWidth="1"/>
    <col min="62" max="62" width="7.296875" style="1" customWidth="1"/>
    <col min="63" max="63" width="16.796875" style="1" customWidth="1"/>
    <col min="64" max="66" width="9.296875" style="1" customWidth="1"/>
    <col min="67" max="67" width="9" style="1"/>
    <col min="68" max="68" width="16" style="1" customWidth="1"/>
    <col min="69" max="71" width="9" style="1"/>
    <col min="72" max="72" width="6" style="1" customWidth="1"/>
    <col min="73" max="73" width="9" style="1"/>
    <col min="74" max="74" width="14.59765625" style="1" customWidth="1"/>
    <col min="75" max="78" width="9" style="1"/>
    <col min="79" max="79" width="16" style="1" customWidth="1"/>
    <col min="80" max="82" width="9" style="1"/>
    <col min="83" max="83" width="6" style="1" customWidth="1"/>
    <col min="84" max="84" width="9" style="1"/>
    <col min="85" max="85" width="14.59765625" style="1" customWidth="1"/>
    <col min="86" max="89" width="9" style="1"/>
    <col min="90" max="90" width="16" style="1" customWidth="1"/>
    <col min="91" max="93" width="9" style="1"/>
    <col min="94" max="94" width="6" style="1" customWidth="1"/>
    <col min="95" max="95" width="9" style="1"/>
    <col min="96" max="96" width="14.59765625" style="1" customWidth="1"/>
    <col min="97" max="16384" width="9" style="1"/>
  </cols>
  <sheetData>
    <row r="1" spans="1:99" s="9" customFormat="1" ht="19.8">
      <c r="A1" s="7" t="s">
        <v>15</v>
      </c>
      <c r="B1" s="7"/>
      <c r="C1" s="9" t="e">
        <f>#REF!</f>
        <v>#REF!</v>
      </c>
      <c r="E1" s="7" t="s">
        <v>16</v>
      </c>
      <c r="F1" s="193" t="e">
        <f>#REF!</f>
        <v>#REF!</v>
      </c>
      <c r="G1" s="193"/>
      <c r="H1" s="193"/>
      <c r="I1" s="9" t="s">
        <v>17</v>
      </c>
      <c r="J1" s="192" t="e">
        <f>#REF!</f>
        <v>#REF!</v>
      </c>
      <c r="K1" s="193"/>
      <c r="L1" s="7" t="s">
        <v>15</v>
      </c>
      <c r="M1" s="7"/>
      <c r="N1" s="193" t="e">
        <f>C1</f>
        <v>#REF!</v>
      </c>
      <c r="O1" s="193"/>
      <c r="P1" s="7" t="s">
        <v>16</v>
      </c>
      <c r="Q1" s="193" t="e">
        <f>F1</f>
        <v>#REF!</v>
      </c>
      <c r="R1" s="193"/>
      <c r="S1" s="193"/>
      <c r="T1" s="9" t="s">
        <v>17</v>
      </c>
      <c r="U1" s="192" t="e">
        <f>J1</f>
        <v>#REF!</v>
      </c>
      <c r="V1" s="193"/>
      <c r="W1" s="7" t="s">
        <v>15</v>
      </c>
      <c r="X1" s="7"/>
      <c r="Y1" s="193" t="e">
        <f>C1</f>
        <v>#REF!</v>
      </c>
      <c r="Z1" s="193"/>
      <c r="AA1" s="7" t="s">
        <v>16</v>
      </c>
      <c r="AB1" s="193" t="e">
        <f>F1</f>
        <v>#REF!</v>
      </c>
      <c r="AC1" s="193"/>
      <c r="AD1" s="193"/>
      <c r="AE1" s="9" t="s">
        <v>17</v>
      </c>
      <c r="AF1" s="192" t="e">
        <f>J1</f>
        <v>#REF!</v>
      </c>
      <c r="AG1" s="193"/>
      <c r="AH1" s="7" t="s">
        <v>15</v>
      </c>
      <c r="AI1" s="7"/>
      <c r="AJ1" s="193" t="e">
        <f>C1</f>
        <v>#REF!</v>
      </c>
      <c r="AK1" s="193"/>
      <c r="AL1" s="7" t="s">
        <v>16</v>
      </c>
      <c r="AM1" s="193" t="e">
        <f>F1</f>
        <v>#REF!</v>
      </c>
      <c r="AN1" s="193"/>
      <c r="AO1" s="193"/>
      <c r="AP1" s="9" t="s">
        <v>17</v>
      </c>
      <c r="AQ1" s="192" t="e">
        <f>J1</f>
        <v>#REF!</v>
      </c>
      <c r="AR1" s="193"/>
      <c r="AS1" s="7" t="s">
        <v>15</v>
      </c>
      <c r="AT1" s="7"/>
      <c r="AU1" s="193" t="e">
        <f>C1</f>
        <v>#REF!</v>
      </c>
      <c r="AV1" s="193"/>
      <c r="AW1" s="7" t="s">
        <v>16</v>
      </c>
      <c r="AX1" s="193" t="e">
        <f>F1</f>
        <v>#REF!</v>
      </c>
      <c r="AY1" s="193"/>
      <c r="AZ1" s="193"/>
      <c r="BA1" s="9" t="s">
        <v>17</v>
      </c>
      <c r="BB1" s="192" t="e">
        <f>J1</f>
        <v>#REF!</v>
      </c>
      <c r="BC1" s="193"/>
      <c r="BD1" s="7" t="s">
        <v>15</v>
      </c>
      <c r="BE1" s="7"/>
      <c r="BF1" s="193" t="e">
        <f>C1</f>
        <v>#REF!</v>
      </c>
      <c r="BG1" s="193"/>
      <c r="BH1" s="7" t="s">
        <v>16</v>
      </c>
      <c r="BI1" s="193" t="e">
        <f>F1</f>
        <v>#REF!</v>
      </c>
      <c r="BJ1" s="193"/>
      <c r="BK1" s="193"/>
      <c r="BL1" s="9" t="s">
        <v>17</v>
      </c>
      <c r="BM1" s="192" t="e">
        <f>J1</f>
        <v>#REF!</v>
      </c>
      <c r="BN1" s="193"/>
      <c r="BO1" s="7" t="s">
        <v>15</v>
      </c>
      <c r="BP1" s="7"/>
      <c r="BQ1" s="193" t="e">
        <f>C1</f>
        <v>#REF!</v>
      </c>
      <c r="BR1" s="193"/>
      <c r="BS1" s="7" t="s">
        <v>16</v>
      </c>
      <c r="BT1" s="193" t="e">
        <f>F1</f>
        <v>#REF!</v>
      </c>
      <c r="BU1" s="193"/>
      <c r="BV1" s="193"/>
      <c r="BW1" s="9" t="s">
        <v>17</v>
      </c>
      <c r="BX1" s="192" t="e">
        <f>J1</f>
        <v>#REF!</v>
      </c>
      <c r="BY1" s="193"/>
      <c r="BZ1" s="7" t="s">
        <v>15</v>
      </c>
      <c r="CA1" s="7"/>
      <c r="CB1" s="193" t="e">
        <f>N1</f>
        <v>#REF!</v>
      </c>
      <c r="CC1" s="193"/>
      <c r="CD1" s="7" t="s">
        <v>16</v>
      </c>
      <c r="CE1" s="193" t="e">
        <f>Q1</f>
        <v>#REF!</v>
      </c>
      <c r="CF1" s="193"/>
      <c r="CG1" s="193"/>
      <c r="CH1" s="9" t="s">
        <v>17</v>
      </c>
      <c r="CI1" s="192" t="e">
        <f>U1</f>
        <v>#REF!</v>
      </c>
      <c r="CJ1" s="193"/>
      <c r="CK1" s="7" t="s">
        <v>15</v>
      </c>
      <c r="CL1" s="7"/>
      <c r="CM1" s="193" t="e">
        <f>N1</f>
        <v>#REF!</v>
      </c>
      <c r="CN1" s="193"/>
      <c r="CO1" s="7" t="s">
        <v>16</v>
      </c>
      <c r="CP1" s="193" t="e">
        <f>Q1</f>
        <v>#REF!</v>
      </c>
      <c r="CQ1" s="193"/>
      <c r="CR1" s="193"/>
      <c r="CS1" s="9" t="s">
        <v>17</v>
      </c>
      <c r="CT1" s="192">
        <v>43305</v>
      </c>
      <c r="CU1" s="193"/>
    </row>
    <row r="2" spans="1:99" s="9" customFormat="1" ht="19.8">
      <c r="A2" s="7"/>
      <c r="B2" s="7"/>
      <c r="C2" s="8"/>
      <c r="D2" s="34"/>
      <c r="E2" s="34"/>
      <c r="F2" s="35"/>
      <c r="G2" s="8"/>
      <c r="I2" s="7"/>
      <c r="J2" s="7"/>
      <c r="K2" s="7"/>
      <c r="L2" s="7"/>
      <c r="M2" s="7"/>
      <c r="N2" s="8"/>
      <c r="O2" s="34"/>
      <c r="P2" s="34"/>
      <c r="Q2" s="35"/>
      <c r="R2" s="8"/>
      <c r="T2" s="7"/>
      <c r="U2" s="7"/>
      <c r="V2" s="7"/>
      <c r="W2" s="7"/>
      <c r="X2" s="7"/>
      <c r="Y2" s="8"/>
      <c r="Z2" s="34"/>
      <c r="AA2" s="34"/>
      <c r="AB2" s="35"/>
      <c r="AC2" s="8"/>
      <c r="AE2" s="7"/>
      <c r="AF2" s="7"/>
      <c r="AG2" s="7"/>
      <c r="AH2" s="7"/>
      <c r="AI2" s="7"/>
      <c r="AJ2" s="8"/>
      <c r="AK2" s="34"/>
      <c r="AL2" s="34"/>
      <c r="AM2" s="35"/>
      <c r="AN2" s="8"/>
      <c r="AP2" s="7"/>
      <c r="AQ2" s="7"/>
      <c r="AR2" s="7"/>
      <c r="AS2" s="7"/>
      <c r="AT2" s="7"/>
      <c r="AU2" s="8"/>
      <c r="AV2" s="34"/>
      <c r="AW2" s="34"/>
      <c r="AX2" s="35"/>
      <c r="AY2" s="8"/>
      <c r="BA2" s="7"/>
      <c r="BB2" s="7"/>
      <c r="BC2" s="7"/>
      <c r="BD2" s="7"/>
      <c r="BE2" s="7"/>
      <c r="BF2" s="8"/>
      <c r="BG2" s="34"/>
      <c r="BH2" s="34"/>
      <c r="BI2" s="35"/>
      <c r="BJ2" s="8"/>
      <c r="BL2" s="7"/>
      <c r="BM2" s="7"/>
      <c r="BN2" s="7"/>
      <c r="BO2" s="7"/>
      <c r="BP2" s="7"/>
      <c r="BQ2" s="8"/>
      <c r="BR2" s="34"/>
      <c r="BS2" s="34"/>
      <c r="BT2" s="35"/>
      <c r="BU2" s="8"/>
      <c r="BW2" s="7"/>
      <c r="BX2" s="7"/>
      <c r="BY2" s="7"/>
      <c r="BZ2" s="7"/>
      <c r="CA2" s="7"/>
      <c r="CB2" s="8"/>
      <c r="CC2" s="34"/>
      <c r="CD2" s="34"/>
      <c r="CE2" s="35"/>
      <c r="CF2" s="8"/>
      <c r="CH2" s="7"/>
      <c r="CI2" s="7"/>
      <c r="CJ2" s="7"/>
      <c r="CK2" s="7"/>
      <c r="CL2" s="7"/>
      <c r="CM2" s="8"/>
      <c r="CN2" s="34"/>
      <c r="CO2" s="34"/>
      <c r="CP2" s="35"/>
      <c r="CQ2" s="8"/>
      <c r="CS2" s="7"/>
      <c r="CT2" s="7"/>
      <c r="CU2" s="7"/>
    </row>
    <row r="3" spans="1:99" s="9" customFormat="1" ht="20.100000000000001">
      <c r="A3" s="36" t="s">
        <v>18</v>
      </c>
      <c r="B3" s="36"/>
      <c r="C3" s="127" t="s">
        <v>48</v>
      </c>
      <c r="D3" s="48"/>
      <c r="E3" s="7" t="s">
        <v>29</v>
      </c>
      <c r="G3" s="8" t="s">
        <v>50</v>
      </c>
      <c r="I3" s="9" t="s">
        <v>19</v>
      </c>
      <c r="K3" s="8">
        <v>1</v>
      </c>
      <c r="L3" s="36" t="s">
        <v>18</v>
      </c>
      <c r="M3" s="36"/>
      <c r="N3" s="47" t="str">
        <f>C3</f>
        <v>MAD</v>
      </c>
      <c r="O3" s="48"/>
      <c r="P3" s="7" t="s">
        <v>29</v>
      </c>
      <c r="R3" s="8" t="str">
        <f>G3</f>
        <v>0.15 g</v>
      </c>
      <c r="T3" s="9" t="s">
        <v>19</v>
      </c>
      <c r="V3" s="8">
        <v>2</v>
      </c>
      <c r="W3" s="36" t="s">
        <v>18</v>
      </c>
      <c r="X3" s="36"/>
      <c r="Y3" s="47" t="str">
        <f>C3</f>
        <v>MAD</v>
      </c>
      <c r="Z3" s="48"/>
      <c r="AA3" s="7" t="s">
        <v>29</v>
      </c>
      <c r="AC3" s="8" t="str">
        <f>G3</f>
        <v>0.15 g</v>
      </c>
      <c r="AE3" s="9" t="s">
        <v>19</v>
      </c>
      <c r="AG3" s="8">
        <v>3</v>
      </c>
      <c r="AH3" s="36" t="s">
        <v>18</v>
      </c>
      <c r="AI3" s="36"/>
      <c r="AJ3" s="47" t="str">
        <f>C3</f>
        <v>MAD</v>
      </c>
      <c r="AK3" s="48"/>
      <c r="AL3" s="7" t="s">
        <v>29</v>
      </c>
      <c r="AN3" s="8" t="str">
        <f>G3</f>
        <v>0.15 g</v>
      </c>
      <c r="AP3" s="9" t="s">
        <v>19</v>
      </c>
      <c r="AR3" s="8">
        <v>4</v>
      </c>
      <c r="AS3" s="36" t="s">
        <v>18</v>
      </c>
      <c r="AT3" s="36"/>
      <c r="AU3" s="47" t="str">
        <f>C3</f>
        <v>MAD</v>
      </c>
      <c r="AV3" s="48"/>
      <c r="AW3" s="7" t="s">
        <v>29</v>
      </c>
      <c r="AY3" s="8" t="str">
        <f>G3</f>
        <v>0.15 g</v>
      </c>
      <c r="BA3" s="9" t="s">
        <v>19</v>
      </c>
      <c r="BC3" s="8">
        <v>5</v>
      </c>
      <c r="BD3" s="36" t="s">
        <v>18</v>
      </c>
      <c r="BE3" s="36"/>
      <c r="BF3" s="47" t="str">
        <f>C3</f>
        <v>MAD</v>
      </c>
      <c r="BG3" s="48"/>
      <c r="BH3" s="7" t="s">
        <v>29</v>
      </c>
      <c r="BJ3" s="8" t="str">
        <f>G3</f>
        <v>0.15 g</v>
      </c>
      <c r="BL3" s="9" t="s">
        <v>19</v>
      </c>
      <c r="BN3" s="8">
        <v>6</v>
      </c>
      <c r="BO3" s="36" t="s">
        <v>18</v>
      </c>
      <c r="BP3" s="36"/>
      <c r="BQ3" s="47" t="str">
        <f>C3</f>
        <v>MAD</v>
      </c>
      <c r="BR3" s="48"/>
      <c r="BS3" s="7" t="s">
        <v>29</v>
      </c>
      <c r="BU3" s="8" t="str">
        <f>G3</f>
        <v>0.15 g</v>
      </c>
      <c r="BW3" s="9" t="s">
        <v>19</v>
      </c>
      <c r="BY3" s="8">
        <v>7</v>
      </c>
      <c r="BZ3" s="36" t="s">
        <v>18</v>
      </c>
      <c r="CA3" s="36"/>
      <c r="CB3" s="47" t="str">
        <f>N3</f>
        <v>MAD</v>
      </c>
      <c r="CC3" s="48"/>
      <c r="CD3" s="7" t="s">
        <v>29</v>
      </c>
      <c r="CF3" s="8" t="str">
        <f>R3</f>
        <v>0.15 g</v>
      </c>
      <c r="CH3" s="9" t="s">
        <v>19</v>
      </c>
      <c r="CJ3" s="8">
        <v>7</v>
      </c>
      <c r="CK3" s="36" t="s">
        <v>18</v>
      </c>
      <c r="CL3" s="36"/>
      <c r="CM3" s="8" t="str">
        <f>C3</f>
        <v>MAD</v>
      </c>
      <c r="CN3" s="48"/>
      <c r="CO3" s="7" t="s">
        <v>29</v>
      </c>
      <c r="CQ3" s="8" t="str">
        <f>G3</f>
        <v>0.15 g</v>
      </c>
      <c r="CS3" s="9" t="s">
        <v>19</v>
      </c>
      <c r="CU3" s="8">
        <v>1</v>
      </c>
    </row>
    <row r="4" spans="1:99" s="9" customFormat="1" ht="20.100000000000001">
      <c r="A4" s="36"/>
      <c r="B4" s="36"/>
      <c r="C4" s="127"/>
      <c r="D4" s="34"/>
      <c r="E4" s="34"/>
      <c r="F4" s="35"/>
      <c r="G4" s="8"/>
      <c r="K4" s="8"/>
      <c r="L4" s="36"/>
      <c r="M4" s="36"/>
      <c r="N4" s="47"/>
      <c r="O4" s="34"/>
      <c r="Q4" s="35"/>
      <c r="R4" s="8"/>
      <c r="V4" s="8"/>
      <c r="W4" s="36"/>
      <c r="X4" s="36"/>
      <c r="Y4" s="47"/>
      <c r="Z4" s="34"/>
      <c r="AB4" s="35"/>
      <c r="AC4" s="8"/>
      <c r="AG4" s="8"/>
      <c r="AH4" s="36"/>
      <c r="AI4" s="36"/>
      <c r="AJ4" s="47"/>
      <c r="AK4" s="34"/>
      <c r="AM4" s="35"/>
      <c r="AN4" s="8"/>
      <c r="AP4" s="9" t="s">
        <v>38</v>
      </c>
      <c r="AS4" s="36"/>
      <c r="AT4" s="36"/>
      <c r="AU4" s="47"/>
      <c r="AV4" s="34"/>
      <c r="AX4" s="35"/>
      <c r="AY4" s="8"/>
      <c r="BD4" s="36"/>
      <c r="BE4" s="36"/>
      <c r="BF4" s="47"/>
      <c r="BG4" s="34"/>
      <c r="BI4" s="35"/>
      <c r="BJ4" s="8"/>
      <c r="BO4" s="36"/>
      <c r="BP4" s="36"/>
      <c r="BQ4" s="47"/>
      <c r="BR4" s="34"/>
      <c r="BT4" s="35"/>
      <c r="BU4" s="8"/>
      <c r="BZ4" s="36"/>
      <c r="CA4" s="36"/>
      <c r="CB4" s="47"/>
      <c r="CC4" s="34"/>
      <c r="CE4" s="35"/>
      <c r="CF4" s="8"/>
      <c r="CK4" s="36"/>
      <c r="CL4" s="36"/>
      <c r="CM4" s="8"/>
      <c r="CN4" s="34"/>
      <c r="CP4" s="35"/>
      <c r="CQ4" s="8"/>
    </row>
    <row r="5" spans="1:99" s="9" customFormat="1" ht="20.100000000000001">
      <c r="A5" s="36" t="s">
        <v>20</v>
      </c>
      <c r="B5" s="7"/>
      <c r="C5" s="154" t="s">
        <v>49</v>
      </c>
      <c r="D5" s="48"/>
      <c r="E5" s="7" t="s">
        <v>21</v>
      </c>
      <c r="F5" s="8"/>
      <c r="G5" s="8" t="s">
        <v>59</v>
      </c>
      <c r="I5" s="194" t="s">
        <v>24</v>
      </c>
      <c r="J5" s="194"/>
      <c r="K5" s="194"/>
      <c r="L5" s="36" t="s">
        <v>20</v>
      </c>
      <c r="M5" s="7"/>
      <c r="N5" s="47" t="str">
        <f>C5</f>
        <v>ICP-OES</v>
      </c>
      <c r="O5" s="48"/>
      <c r="P5" s="7" t="s">
        <v>21</v>
      </c>
      <c r="Q5" s="8"/>
      <c r="R5" s="8" t="str">
        <f>G5</f>
        <v>50 ml</v>
      </c>
      <c r="T5" s="194" t="s">
        <v>24</v>
      </c>
      <c r="U5" s="194"/>
      <c r="V5" s="194"/>
      <c r="W5" s="36" t="s">
        <v>20</v>
      </c>
      <c r="X5" s="7"/>
      <c r="Y5" s="47" t="str">
        <f>C5</f>
        <v>ICP-OES</v>
      </c>
      <c r="Z5" s="48"/>
      <c r="AA5" s="7" t="s">
        <v>21</v>
      </c>
      <c r="AB5" s="8"/>
      <c r="AC5" s="8" t="str">
        <f>G5</f>
        <v>50 ml</v>
      </c>
      <c r="AE5" s="194" t="s">
        <v>24</v>
      </c>
      <c r="AF5" s="194"/>
      <c r="AG5" s="194"/>
      <c r="AH5" s="36" t="s">
        <v>20</v>
      </c>
      <c r="AI5" s="7"/>
      <c r="AJ5" s="47" t="str">
        <f>C5</f>
        <v>ICP-OES</v>
      </c>
      <c r="AK5" s="48"/>
      <c r="AL5" s="7" t="s">
        <v>21</v>
      </c>
      <c r="AM5" s="8"/>
      <c r="AN5" s="8" t="str">
        <f>G5</f>
        <v>50 ml</v>
      </c>
      <c r="AP5" s="194" t="s">
        <v>24</v>
      </c>
      <c r="AQ5" s="194"/>
      <c r="AR5" s="194"/>
      <c r="AS5" s="36" t="s">
        <v>20</v>
      </c>
      <c r="AT5" s="7"/>
      <c r="AU5" s="47" t="str">
        <f>C5</f>
        <v>ICP-OES</v>
      </c>
      <c r="AV5" s="48"/>
      <c r="AW5" s="7" t="s">
        <v>21</v>
      </c>
      <c r="AX5" s="8"/>
      <c r="AY5" s="8" t="str">
        <f>G5</f>
        <v>50 ml</v>
      </c>
      <c r="BA5" s="194" t="s">
        <v>24</v>
      </c>
      <c r="BB5" s="194"/>
      <c r="BC5" s="194"/>
      <c r="BD5" s="36" t="s">
        <v>20</v>
      </c>
      <c r="BE5" s="7"/>
      <c r="BF5" s="47" t="str">
        <f>C5</f>
        <v>ICP-OES</v>
      </c>
      <c r="BG5" s="48"/>
      <c r="BH5" s="7" t="s">
        <v>21</v>
      </c>
      <c r="BI5" s="8"/>
      <c r="BJ5" s="8" t="str">
        <f>G5</f>
        <v>50 ml</v>
      </c>
      <c r="BL5" s="194" t="s">
        <v>24</v>
      </c>
      <c r="BM5" s="194"/>
      <c r="BN5" s="194"/>
      <c r="BO5" s="36" t="s">
        <v>20</v>
      </c>
      <c r="BP5" s="7"/>
      <c r="BQ5" s="47" t="str">
        <f>C5</f>
        <v>ICP-OES</v>
      </c>
      <c r="BR5" s="48"/>
      <c r="BS5" s="7" t="s">
        <v>21</v>
      </c>
      <c r="BT5" s="8"/>
      <c r="BU5" s="8" t="str">
        <f>G5</f>
        <v>50 ml</v>
      </c>
      <c r="BW5" s="194" t="s">
        <v>24</v>
      </c>
      <c r="BX5" s="194"/>
      <c r="BY5" s="194"/>
      <c r="BZ5" s="36" t="s">
        <v>20</v>
      </c>
      <c r="CA5" s="7"/>
      <c r="CB5" s="47" t="str">
        <f>N5</f>
        <v>ICP-OES</v>
      </c>
      <c r="CC5" s="48"/>
      <c r="CD5" s="7" t="s">
        <v>21</v>
      </c>
      <c r="CE5" s="8"/>
      <c r="CF5" s="8" t="str">
        <f>R5</f>
        <v>50 ml</v>
      </c>
      <c r="CH5" s="194" t="s">
        <v>24</v>
      </c>
      <c r="CI5" s="194"/>
      <c r="CJ5" s="194"/>
      <c r="CK5" s="36" t="s">
        <v>20</v>
      </c>
      <c r="CL5" s="7"/>
      <c r="CM5" s="8" t="str">
        <f>C5</f>
        <v>ICP-OES</v>
      </c>
      <c r="CN5" s="48"/>
      <c r="CO5" s="7" t="s">
        <v>21</v>
      </c>
      <c r="CP5" s="8"/>
      <c r="CQ5" s="8" t="str">
        <f>G5</f>
        <v>50 ml</v>
      </c>
      <c r="CS5" s="194" t="s">
        <v>24</v>
      </c>
      <c r="CT5" s="194"/>
      <c r="CU5" s="194"/>
    </row>
    <row r="6" spans="1:99" s="9" customFormat="1" ht="20.100000000000001">
      <c r="A6" s="36"/>
      <c r="B6" s="7"/>
      <c r="C6" s="154"/>
      <c r="D6" s="34"/>
      <c r="E6" s="37"/>
      <c r="F6" s="8"/>
      <c r="G6" s="8"/>
      <c r="I6" s="7" t="s">
        <v>25</v>
      </c>
      <c r="J6" s="7"/>
      <c r="K6" s="7"/>
      <c r="L6" s="36"/>
      <c r="M6" s="7"/>
      <c r="N6" s="47"/>
      <c r="O6" s="34"/>
      <c r="P6" s="37"/>
      <c r="Q6" s="8"/>
      <c r="R6" s="8"/>
      <c r="T6" s="7" t="s">
        <v>25</v>
      </c>
      <c r="U6" s="7"/>
      <c r="V6" s="7"/>
      <c r="W6" s="36"/>
      <c r="X6" s="7"/>
      <c r="Y6" s="47"/>
      <c r="Z6" s="34"/>
      <c r="AA6" s="37"/>
      <c r="AB6" s="8"/>
      <c r="AC6" s="8"/>
      <c r="AE6" s="7" t="s">
        <v>25</v>
      </c>
      <c r="AF6" s="7"/>
      <c r="AG6" s="7"/>
      <c r="AH6" s="36"/>
      <c r="AI6" s="7"/>
      <c r="AJ6" s="47"/>
      <c r="AK6" s="34"/>
      <c r="AL6" s="37"/>
      <c r="AM6" s="8"/>
      <c r="AN6" s="8"/>
      <c r="AP6" s="7" t="s">
        <v>25</v>
      </c>
      <c r="AQ6" s="7"/>
      <c r="AR6" s="7"/>
      <c r="AS6" s="36"/>
      <c r="AT6" s="7"/>
      <c r="AU6" s="47"/>
      <c r="AV6" s="34"/>
      <c r="AW6" s="37"/>
      <c r="AX6" s="8"/>
      <c r="AY6" s="8"/>
      <c r="BA6" s="7" t="s">
        <v>25</v>
      </c>
      <c r="BB6" s="7"/>
      <c r="BC6" s="7"/>
      <c r="BD6" s="36"/>
      <c r="BE6" s="7"/>
      <c r="BF6" s="47"/>
      <c r="BG6" s="34"/>
      <c r="BH6" s="37"/>
      <c r="BI6" s="8"/>
      <c r="BJ6" s="8"/>
      <c r="BL6" s="7" t="s">
        <v>25</v>
      </c>
      <c r="BM6" s="7"/>
      <c r="BN6" s="7"/>
      <c r="BO6" s="36"/>
      <c r="BP6" s="7"/>
      <c r="BQ6" s="47"/>
      <c r="BR6" s="34"/>
      <c r="BS6" s="37"/>
      <c r="BT6" s="8"/>
      <c r="BU6" s="8"/>
      <c r="BW6" s="7" t="s">
        <v>25</v>
      </c>
      <c r="BX6" s="7"/>
      <c r="BY6" s="7"/>
      <c r="BZ6" s="36"/>
      <c r="CA6" s="7"/>
      <c r="CB6" s="47"/>
      <c r="CC6" s="34"/>
      <c r="CD6" s="37"/>
      <c r="CE6" s="8"/>
      <c r="CF6" s="8"/>
      <c r="CH6" s="7" t="s">
        <v>25</v>
      </c>
      <c r="CI6" s="7"/>
      <c r="CJ6" s="7"/>
      <c r="CK6" s="36"/>
      <c r="CL6" s="7"/>
      <c r="CM6" s="8"/>
      <c r="CN6" s="34"/>
      <c r="CO6" s="37"/>
      <c r="CP6" s="8"/>
      <c r="CQ6" s="8"/>
      <c r="CS6" s="7" t="s">
        <v>25</v>
      </c>
      <c r="CT6" s="7"/>
      <c r="CU6" s="7"/>
    </row>
    <row r="7" spans="1:99" s="9" customFormat="1" ht="20.100000000000001">
      <c r="A7" s="36" t="s">
        <v>22</v>
      </c>
      <c r="B7" s="7"/>
      <c r="C7" s="154" t="s">
        <v>131</v>
      </c>
      <c r="D7" s="48"/>
      <c r="E7" s="7" t="s">
        <v>14</v>
      </c>
      <c r="F7" s="34"/>
      <c r="G7" s="7">
        <v>333</v>
      </c>
      <c r="I7" s="7" t="s">
        <v>27</v>
      </c>
      <c r="J7" s="7"/>
      <c r="K7" s="7"/>
      <c r="L7" s="36" t="s">
        <v>22</v>
      </c>
      <c r="M7" s="7"/>
      <c r="N7" s="47" t="str">
        <f>C7</f>
        <v>Scan42</v>
      </c>
      <c r="O7" s="48"/>
      <c r="P7" s="7" t="s">
        <v>14</v>
      </c>
      <c r="Q7" s="34"/>
      <c r="R7" s="8">
        <f>G7</f>
        <v>333</v>
      </c>
      <c r="T7" s="7" t="s">
        <v>60</v>
      </c>
      <c r="U7" s="7"/>
      <c r="V7" s="7"/>
      <c r="W7" s="36" t="s">
        <v>22</v>
      </c>
      <c r="X7" s="7"/>
      <c r="Y7" s="47" t="str">
        <f>C7</f>
        <v>Scan42</v>
      </c>
      <c r="Z7" s="48"/>
      <c r="AA7" s="7" t="s">
        <v>14</v>
      </c>
      <c r="AB7" s="34"/>
      <c r="AC7" s="8">
        <f>G7</f>
        <v>333</v>
      </c>
      <c r="AE7" s="7" t="s">
        <v>60</v>
      </c>
      <c r="AF7" s="7"/>
      <c r="AG7" s="7"/>
      <c r="AH7" s="36" t="s">
        <v>22</v>
      </c>
      <c r="AI7" s="7"/>
      <c r="AJ7" s="47" t="str">
        <f>C7</f>
        <v>Scan42</v>
      </c>
      <c r="AK7" s="48"/>
      <c r="AL7" s="7" t="s">
        <v>14</v>
      </c>
      <c r="AM7" s="34"/>
      <c r="AN7" s="8">
        <f>G7</f>
        <v>333</v>
      </c>
      <c r="AP7" s="7" t="s">
        <v>60</v>
      </c>
      <c r="AQ7" s="7"/>
      <c r="AR7" s="7"/>
      <c r="AS7" s="36" t="s">
        <v>22</v>
      </c>
      <c r="AT7" s="7"/>
      <c r="AU7" s="47" t="str">
        <f>C7</f>
        <v>Scan42</v>
      </c>
      <c r="AV7" s="48"/>
      <c r="AW7" s="7" t="s">
        <v>14</v>
      </c>
      <c r="AX7" s="34"/>
      <c r="AY7" s="8">
        <f>G7</f>
        <v>333</v>
      </c>
      <c r="BA7" s="7" t="s">
        <v>60</v>
      </c>
      <c r="BB7" s="7"/>
      <c r="BC7" s="7"/>
      <c r="BD7" s="36" t="s">
        <v>22</v>
      </c>
      <c r="BE7" s="7"/>
      <c r="BF7" s="47" t="str">
        <f>C7</f>
        <v>Scan42</v>
      </c>
      <c r="BG7" s="48"/>
      <c r="BH7" s="7" t="s">
        <v>14</v>
      </c>
      <c r="BI7" s="34"/>
      <c r="BJ7" s="8">
        <f>G7</f>
        <v>333</v>
      </c>
      <c r="BL7" s="7" t="s">
        <v>60</v>
      </c>
      <c r="BM7" s="7"/>
      <c r="BN7" s="7"/>
      <c r="BO7" s="36" t="s">
        <v>22</v>
      </c>
      <c r="BP7" s="7"/>
      <c r="BQ7" s="47" t="str">
        <f>C7</f>
        <v>Scan42</v>
      </c>
      <c r="BR7" s="48"/>
      <c r="BS7" s="7" t="s">
        <v>14</v>
      </c>
      <c r="BT7" s="34"/>
      <c r="BU7" s="8">
        <f>G7</f>
        <v>333</v>
      </c>
      <c r="BW7" s="7" t="s">
        <v>60</v>
      </c>
      <c r="BX7" s="7"/>
      <c r="BY7" s="7"/>
      <c r="BZ7" s="36" t="s">
        <v>22</v>
      </c>
      <c r="CA7" s="7"/>
      <c r="CB7" s="47" t="str">
        <f>N7</f>
        <v>Scan42</v>
      </c>
      <c r="CC7" s="48"/>
      <c r="CD7" s="7" t="s">
        <v>14</v>
      </c>
      <c r="CE7" s="34"/>
      <c r="CF7" s="8">
        <f>R7</f>
        <v>333</v>
      </c>
      <c r="CH7" s="7" t="s">
        <v>60</v>
      </c>
      <c r="CI7" s="7"/>
      <c r="CJ7" s="7"/>
      <c r="CK7" s="36" t="s">
        <v>22</v>
      </c>
      <c r="CL7" s="7"/>
      <c r="CM7" s="8" t="str">
        <f>C7</f>
        <v>Scan42</v>
      </c>
      <c r="CN7" s="48"/>
      <c r="CO7" s="7" t="s">
        <v>14</v>
      </c>
      <c r="CP7" s="34"/>
      <c r="CQ7" s="8">
        <f>G7</f>
        <v>333</v>
      </c>
      <c r="CS7" s="7" t="s">
        <v>60</v>
      </c>
      <c r="CT7" s="7"/>
      <c r="CU7" s="7"/>
    </row>
    <row r="8" spans="1:99" s="9" customFormat="1" ht="19.8">
      <c r="A8" s="36"/>
      <c r="B8" s="7"/>
      <c r="C8" s="94"/>
      <c r="D8" s="34"/>
      <c r="E8" s="37"/>
      <c r="F8" s="8"/>
      <c r="G8" s="8"/>
      <c r="I8" s="7" t="s">
        <v>51</v>
      </c>
      <c r="J8" s="7"/>
      <c r="K8" s="7"/>
      <c r="L8" s="36"/>
      <c r="M8" s="7"/>
      <c r="N8" s="8"/>
      <c r="O8" s="34"/>
      <c r="P8" s="37"/>
      <c r="Q8" s="8"/>
      <c r="R8" s="8"/>
      <c r="T8" s="7" t="s">
        <v>61</v>
      </c>
      <c r="U8" s="7"/>
      <c r="V8" s="7"/>
      <c r="W8" s="36"/>
      <c r="X8" s="7"/>
      <c r="Y8" s="8"/>
      <c r="Z8" s="34"/>
      <c r="AA8" s="37"/>
      <c r="AB8" s="8"/>
      <c r="AC8" s="8"/>
      <c r="AE8" s="7" t="s">
        <v>61</v>
      </c>
      <c r="AF8" s="7"/>
      <c r="AG8" s="7"/>
      <c r="AH8" s="36"/>
      <c r="AI8" s="7"/>
      <c r="AJ8" s="8"/>
      <c r="AK8" s="34"/>
      <c r="AL8" s="37"/>
      <c r="AM8" s="8"/>
      <c r="AN8" s="8"/>
      <c r="AP8" s="7" t="s">
        <v>61</v>
      </c>
      <c r="AQ8" s="7"/>
      <c r="AR8" s="7"/>
      <c r="AS8" s="36"/>
      <c r="AT8" s="7"/>
      <c r="AU8" s="8"/>
      <c r="AV8" s="34"/>
      <c r="AW8" s="37"/>
      <c r="AX8" s="8"/>
      <c r="AY8" s="8"/>
      <c r="BA8" s="7" t="s">
        <v>61</v>
      </c>
      <c r="BB8" s="7"/>
      <c r="BC8" s="7"/>
      <c r="BD8" s="36"/>
      <c r="BE8" s="7"/>
      <c r="BF8" s="8"/>
      <c r="BG8" s="34"/>
      <c r="BH8" s="37"/>
      <c r="BI8" s="8"/>
      <c r="BJ8" s="8"/>
      <c r="BL8" s="7" t="s">
        <v>61</v>
      </c>
      <c r="BM8" s="7"/>
      <c r="BN8" s="7"/>
      <c r="BO8" s="36"/>
      <c r="BP8" s="7"/>
      <c r="BQ8" s="8"/>
      <c r="BR8" s="34"/>
      <c r="BS8" s="37"/>
      <c r="BT8" s="8"/>
      <c r="BU8" s="8"/>
      <c r="BW8" s="7" t="s">
        <v>61</v>
      </c>
      <c r="BX8" s="7"/>
      <c r="BY8" s="7"/>
      <c r="BZ8" s="36"/>
      <c r="CA8" s="7"/>
      <c r="CB8" s="8"/>
      <c r="CC8" s="34"/>
      <c r="CD8" s="37"/>
      <c r="CE8" s="8"/>
      <c r="CF8" s="8"/>
      <c r="CH8" s="7" t="s">
        <v>61</v>
      </c>
      <c r="CI8" s="7"/>
      <c r="CJ8" s="7"/>
      <c r="CK8" s="36"/>
      <c r="CL8" s="7"/>
      <c r="CM8" s="8"/>
      <c r="CN8" s="34"/>
      <c r="CO8" s="37"/>
      <c r="CP8" s="8"/>
      <c r="CQ8" s="8"/>
      <c r="CS8" s="7" t="s">
        <v>61</v>
      </c>
      <c r="CT8" s="7"/>
      <c r="CU8" s="7"/>
    </row>
    <row r="9" spans="1:99" s="9" customFormat="1" ht="19.8">
      <c r="B9" s="7"/>
      <c r="C9" s="8"/>
      <c r="D9" s="34"/>
      <c r="E9" s="194" t="s">
        <v>26</v>
      </c>
      <c r="F9" s="194"/>
      <c r="G9" s="193"/>
      <c r="H9" s="193"/>
      <c r="I9" s="7" t="s">
        <v>28</v>
      </c>
      <c r="J9" s="7"/>
      <c r="K9" s="7"/>
      <c r="M9" s="7"/>
      <c r="N9" s="8"/>
      <c r="O9" s="34"/>
      <c r="P9" s="194" t="s">
        <v>26</v>
      </c>
      <c r="Q9" s="194"/>
      <c r="R9" s="193"/>
      <c r="S9" s="193"/>
      <c r="T9" s="7" t="s">
        <v>27</v>
      </c>
      <c r="U9" s="7"/>
      <c r="V9" s="7"/>
      <c r="X9" s="7"/>
      <c r="Y9" s="8"/>
      <c r="Z9" s="34"/>
      <c r="AA9" s="194" t="s">
        <v>26</v>
      </c>
      <c r="AB9" s="194"/>
      <c r="AC9" s="193"/>
      <c r="AD9" s="193"/>
      <c r="AE9" s="7" t="s">
        <v>27</v>
      </c>
      <c r="AF9" s="7"/>
      <c r="AG9" s="7"/>
      <c r="AI9" s="7"/>
      <c r="AJ9" s="8"/>
      <c r="AK9" s="34"/>
      <c r="AL9" s="194" t="s">
        <v>26</v>
      </c>
      <c r="AM9" s="194"/>
      <c r="AN9" s="193"/>
      <c r="AO9" s="193"/>
      <c r="AP9" s="7" t="s">
        <v>27</v>
      </c>
      <c r="AQ9" s="7"/>
      <c r="AR9" s="7"/>
      <c r="AT9" s="7"/>
      <c r="AU9" s="8"/>
      <c r="AV9" s="34"/>
      <c r="AW9" s="194" t="s">
        <v>26</v>
      </c>
      <c r="AX9" s="194"/>
      <c r="AY9" s="193"/>
      <c r="AZ9" s="193"/>
      <c r="BA9" s="7" t="s">
        <v>27</v>
      </c>
      <c r="BB9" s="7"/>
      <c r="BC9" s="7"/>
      <c r="BE9" s="7"/>
      <c r="BF9" s="8"/>
      <c r="BG9" s="34"/>
      <c r="BH9" s="194" t="s">
        <v>26</v>
      </c>
      <c r="BI9" s="194"/>
      <c r="BJ9" s="193"/>
      <c r="BK9" s="193"/>
      <c r="BL9" s="7" t="s">
        <v>27</v>
      </c>
      <c r="BM9" s="7"/>
      <c r="BN9" s="7"/>
      <c r="BP9" s="7"/>
      <c r="BQ9" s="8"/>
      <c r="BR9" s="34"/>
      <c r="BS9" s="194" t="s">
        <v>26</v>
      </c>
      <c r="BT9" s="194"/>
      <c r="BU9" s="193"/>
      <c r="BV9" s="193"/>
      <c r="BW9" s="7" t="s">
        <v>27</v>
      </c>
      <c r="BX9" s="7"/>
      <c r="BY9" s="7"/>
      <c r="CA9" s="7"/>
      <c r="CB9" s="8"/>
      <c r="CC9" s="34"/>
      <c r="CD9" s="194" t="s">
        <v>26</v>
      </c>
      <c r="CE9" s="194"/>
      <c r="CF9" s="193"/>
      <c r="CG9" s="193"/>
      <c r="CH9" s="7" t="s">
        <v>27</v>
      </c>
      <c r="CI9" s="7"/>
      <c r="CJ9" s="7"/>
      <c r="CL9" s="7"/>
      <c r="CM9" s="8"/>
      <c r="CN9" s="34"/>
      <c r="CO9" s="194" t="s">
        <v>26</v>
      </c>
      <c r="CP9" s="194"/>
      <c r="CQ9" s="193"/>
      <c r="CR9" s="193"/>
      <c r="CS9" s="7" t="s">
        <v>27</v>
      </c>
      <c r="CT9" s="7"/>
      <c r="CU9" s="7"/>
    </row>
    <row r="10" spans="1:99" s="9" customFormat="1" ht="19.8">
      <c r="A10" s="36"/>
      <c r="B10" s="7"/>
      <c r="C10" s="8"/>
      <c r="D10" s="34"/>
      <c r="E10" s="7"/>
      <c r="F10" s="7"/>
      <c r="G10" s="8"/>
      <c r="I10" s="7" t="s">
        <v>9</v>
      </c>
      <c r="J10" s="7"/>
      <c r="K10" s="7"/>
      <c r="L10" s="36"/>
      <c r="M10" s="7"/>
      <c r="N10" s="8"/>
      <c r="O10" s="34"/>
      <c r="P10" s="7"/>
      <c r="Q10" s="7"/>
      <c r="R10" s="8"/>
      <c r="T10" s="7" t="s">
        <v>51</v>
      </c>
      <c r="U10" s="7"/>
      <c r="V10" s="7"/>
      <c r="W10" s="36"/>
      <c r="X10" s="7"/>
      <c r="Y10" s="8"/>
      <c r="Z10" s="34"/>
      <c r="AA10" s="7"/>
      <c r="AB10" s="7"/>
      <c r="AC10" s="8"/>
      <c r="AE10" s="7" t="s">
        <v>51</v>
      </c>
      <c r="AF10" s="7"/>
      <c r="AG10" s="7"/>
      <c r="AH10" s="36"/>
      <c r="AI10" s="7"/>
      <c r="AJ10" s="8"/>
      <c r="AK10" s="34"/>
      <c r="AL10" s="7"/>
      <c r="AM10" s="7"/>
      <c r="AN10" s="8"/>
      <c r="AP10" s="7" t="s">
        <v>51</v>
      </c>
      <c r="AQ10" s="7"/>
      <c r="AR10" s="7"/>
      <c r="AS10" s="36"/>
      <c r="AT10" s="7"/>
      <c r="AU10" s="8"/>
      <c r="AV10" s="34"/>
      <c r="AW10" s="7"/>
      <c r="AX10" s="7"/>
      <c r="AY10" s="8"/>
      <c r="BA10" s="7" t="s">
        <v>51</v>
      </c>
      <c r="BB10" s="7"/>
      <c r="BC10" s="7"/>
      <c r="BD10" s="36"/>
      <c r="BE10" s="7"/>
      <c r="BF10" s="8"/>
      <c r="BG10" s="34"/>
      <c r="BH10" s="7"/>
      <c r="BI10" s="7"/>
      <c r="BJ10" s="8"/>
      <c r="BL10" s="7" t="s">
        <v>51</v>
      </c>
      <c r="BM10" s="7"/>
      <c r="BN10" s="7"/>
      <c r="BO10" s="36"/>
      <c r="BP10" s="7"/>
      <c r="BQ10" s="8"/>
      <c r="BR10" s="34"/>
      <c r="BS10" s="7"/>
      <c r="BT10" s="7"/>
      <c r="BU10" s="8"/>
      <c r="BW10" s="7" t="s">
        <v>51</v>
      </c>
      <c r="BX10" s="7"/>
      <c r="BY10" s="7"/>
      <c r="BZ10" s="36"/>
      <c r="CA10" s="7"/>
      <c r="CB10" s="8"/>
      <c r="CC10" s="34"/>
      <c r="CD10" s="7"/>
      <c r="CE10" s="7"/>
      <c r="CF10" s="8"/>
      <c r="CH10" s="7" t="s">
        <v>51</v>
      </c>
      <c r="CI10" s="7"/>
      <c r="CJ10" s="7"/>
      <c r="CK10" s="36"/>
      <c r="CL10" s="7"/>
      <c r="CM10" s="8"/>
      <c r="CN10" s="34"/>
      <c r="CO10" s="7"/>
      <c r="CP10" s="7"/>
      <c r="CQ10" s="8"/>
      <c r="CS10" s="7" t="s">
        <v>51</v>
      </c>
      <c r="CT10" s="7"/>
      <c r="CU10" s="7"/>
    </row>
    <row r="11" spans="1:99" s="9" customFormat="1" ht="20.100000000000001">
      <c r="A11" s="36" t="s">
        <v>23</v>
      </c>
      <c r="C11" s="47" t="s">
        <v>132</v>
      </c>
      <c r="E11" s="12"/>
      <c r="F11" s="8"/>
      <c r="G11" s="8"/>
      <c r="I11" s="7"/>
      <c r="J11" s="7"/>
      <c r="K11" s="7"/>
      <c r="L11" s="36" t="s">
        <v>23</v>
      </c>
      <c r="N11" s="47" t="str">
        <f>C11</f>
        <v>Package1</v>
      </c>
      <c r="P11" s="12"/>
      <c r="Q11" s="8"/>
      <c r="R11" s="8"/>
      <c r="T11" s="7" t="s">
        <v>28</v>
      </c>
      <c r="U11" s="7"/>
      <c r="V11" s="7"/>
      <c r="W11" s="36" t="s">
        <v>23</v>
      </c>
      <c r="Y11" s="47" t="str">
        <f>C11</f>
        <v>Package1</v>
      </c>
      <c r="AA11" s="12"/>
      <c r="AB11" s="8"/>
      <c r="AC11" s="8"/>
      <c r="AE11" s="7" t="s">
        <v>28</v>
      </c>
      <c r="AF11" s="7"/>
      <c r="AG11" s="7"/>
      <c r="AH11" s="36" t="s">
        <v>23</v>
      </c>
      <c r="AJ11" s="47" t="str">
        <f>C11</f>
        <v>Package1</v>
      </c>
      <c r="AL11" s="12"/>
      <c r="AM11" s="8"/>
      <c r="AN11" s="8"/>
      <c r="AP11" s="7" t="s">
        <v>28</v>
      </c>
      <c r="AQ11" s="7"/>
      <c r="AR11" s="7"/>
      <c r="AS11" s="36" t="s">
        <v>23</v>
      </c>
      <c r="AU11" s="47" t="str">
        <f>C11</f>
        <v>Package1</v>
      </c>
      <c r="AW11" s="12"/>
      <c r="AX11" s="8"/>
      <c r="AY11" s="8"/>
      <c r="BA11" s="7" t="s">
        <v>28</v>
      </c>
      <c r="BB11" s="7"/>
      <c r="BC11" s="7"/>
      <c r="BD11" s="36" t="s">
        <v>23</v>
      </c>
      <c r="BF11" s="47" t="str">
        <f>C11</f>
        <v>Package1</v>
      </c>
      <c r="BH11" s="12"/>
      <c r="BI11" s="8"/>
      <c r="BJ11" s="8"/>
      <c r="BL11" s="7" t="s">
        <v>28</v>
      </c>
      <c r="BM11" s="7"/>
      <c r="BN11" s="7"/>
      <c r="BO11" s="36" t="s">
        <v>23</v>
      </c>
      <c r="BQ11" s="47" t="str">
        <f>C11</f>
        <v>Package1</v>
      </c>
      <c r="BS11" s="12"/>
      <c r="BT11" s="8"/>
      <c r="BU11" s="8"/>
      <c r="BW11" s="7" t="s">
        <v>28</v>
      </c>
      <c r="BX11" s="7"/>
      <c r="BY11" s="7"/>
      <c r="BZ11" s="36" t="s">
        <v>23</v>
      </c>
      <c r="CB11" s="47" t="str">
        <f>C11</f>
        <v>Package1</v>
      </c>
      <c r="CD11" s="12"/>
      <c r="CE11" s="8"/>
      <c r="CF11" s="8"/>
      <c r="CH11" s="7" t="s">
        <v>28</v>
      </c>
      <c r="CI11" s="7"/>
      <c r="CJ11" s="7"/>
      <c r="CK11" s="36" t="s">
        <v>23</v>
      </c>
      <c r="CM11" s="47" t="s">
        <v>42</v>
      </c>
      <c r="CO11" s="12"/>
      <c r="CP11" s="8"/>
      <c r="CQ11" s="8"/>
      <c r="CS11" s="7" t="s">
        <v>28</v>
      </c>
      <c r="CT11" s="7"/>
      <c r="CU11" s="7"/>
    </row>
    <row r="12" spans="1:99" s="9" customFormat="1" ht="19.8">
      <c r="C12" s="8"/>
      <c r="D12" s="12"/>
      <c r="E12" s="8"/>
      <c r="F12" s="8"/>
      <c r="G12" s="8"/>
      <c r="I12" s="7"/>
      <c r="J12" s="7"/>
      <c r="K12" s="7"/>
      <c r="N12" s="8"/>
      <c r="O12" s="12"/>
      <c r="P12" s="8"/>
      <c r="Q12" s="8"/>
      <c r="R12" s="8"/>
      <c r="T12" s="7" t="s">
        <v>9</v>
      </c>
      <c r="U12" s="7"/>
      <c r="V12" s="7"/>
      <c r="Y12" s="8"/>
      <c r="Z12" s="12"/>
      <c r="AA12" s="8"/>
      <c r="AB12" s="8"/>
      <c r="AC12" s="8"/>
      <c r="AE12" s="7" t="s">
        <v>9</v>
      </c>
      <c r="AF12" s="7"/>
      <c r="AG12" s="7"/>
      <c r="AJ12" s="8"/>
      <c r="AK12" s="12"/>
      <c r="AL12" s="8"/>
      <c r="AM12" s="8"/>
      <c r="AN12" s="8"/>
      <c r="AP12" s="7" t="s">
        <v>9</v>
      </c>
      <c r="AQ12" s="7"/>
      <c r="AR12" s="7"/>
      <c r="AU12" s="8"/>
      <c r="AV12" s="12"/>
      <c r="AW12" s="8"/>
      <c r="AX12" s="8"/>
      <c r="AY12" s="8"/>
      <c r="BA12" s="7" t="s">
        <v>9</v>
      </c>
      <c r="BB12" s="7"/>
      <c r="BC12" s="7"/>
      <c r="BF12" s="8"/>
      <c r="BG12" s="12"/>
      <c r="BH12" s="8"/>
      <c r="BI12" s="8"/>
      <c r="BJ12" s="8"/>
      <c r="BL12" s="7" t="s">
        <v>9</v>
      </c>
      <c r="BM12" s="7"/>
      <c r="BN12" s="7"/>
      <c r="BQ12" s="8"/>
      <c r="BR12" s="12"/>
      <c r="BS12" s="8"/>
      <c r="BT12" s="8"/>
      <c r="BU12" s="8"/>
      <c r="BW12" s="7" t="s">
        <v>9</v>
      </c>
      <c r="BX12" s="7"/>
      <c r="BY12" s="7"/>
      <c r="CB12" s="8"/>
      <c r="CC12" s="12"/>
      <c r="CD12" s="8"/>
      <c r="CE12" s="8"/>
      <c r="CF12" s="8"/>
      <c r="CH12" s="7" t="s">
        <v>9</v>
      </c>
      <c r="CI12" s="7"/>
      <c r="CJ12" s="7"/>
      <c r="CM12" s="8"/>
      <c r="CN12" s="12"/>
      <c r="CO12" s="8"/>
      <c r="CP12" s="8"/>
      <c r="CQ12" s="8"/>
      <c r="CS12" s="7" t="s">
        <v>9</v>
      </c>
      <c r="CT12" s="7"/>
      <c r="CU12" s="7"/>
    </row>
    <row r="13" spans="1:99" ht="19.8">
      <c r="A13" s="9"/>
      <c r="B13" s="9"/>
      <c r="C13" s="8"/>
      <c r="D13" s="12"/>
      <c r="E13" s="8"/>
      <c r="F13" s="8"/>
      <c r="G13" s="8"/>
      <c r="H13" s="9"/>
      <c r="I13" s="9"/>
      <c r="J13" s="7"/>
      <c r="K13" s="8"/>
      <c r="L13" s="9"/>
      <c r="M13" s="9"/>
      <c r="N13" s="8"/>
      <c r="O13" s="12"/>
      <c r="P13" s="8"/>
      <c r="Q13" s="8"/>
      <c r="R13" s="8"/>
      <c r="S13" s="9"/>
      <c r="T13" s="9"/>
      <c r="U13" s="7"/>
      <c r="V13" s="7"/>
      <c r="W13" s="9"/>
      <c r="X13" s="9"/>
      <c r="Y13" s="8"/>
      <c r="Z13" s="12"/>
      <c r="AA13" s="8"/>
      <c r="AB13" s="8"/>
      <c r="AC13" s="8"/>
      <c r="AD13" s="9"/>
      <c r="AE13" s="9"/>
      <c r="AF13" s="7"/>
      <c r="AG13" s="7"/>
      <c r="AH13" s="9"/>
      <c r="AI13" s="9"/>
      <c r="AJ13" s="8"/>
      <c r="AK13" s="12"/>
      <c r="AL13" s="8"/>
      <c r="AM13" s="8"/>
      <c r="AN13" s="8"/>
      <c r="AO13" s="9"/>
      <c r="AP13" s="9"/>
      <c r="AQ13" s="7"/>
      <c r="AR13" s="7"/>
      <c r="AS13" s="9"/>
      <c r="AT13" s="9"/>
      <c r="AU13" s="8"/>
      <c r="AV13" s="12"/>
      <c r="AW13" s="8"/>
      <c r="AX13" s="8"/>
      <c r="AY13" s="8"/>
      <c r="AZ13" s="9"/>
      <c r="BA13" s="9"/>
      <c r="BB13" s="7"/>
      <c r="BC13" s="7"/>
      <c r="BD13" s="9"/>
      <c r="BE13" s="9"/>
      <c r="BF13" s="8"/>
      <c r="BG13" s="12"/>
      <c r="BH13" s="8"/>
      <c r="BI13" s="8"/>
      <c r="BJ13" s="8"/>
      <c r="BK13" s="9"/>
      <c r="BL13" s="9"/>
      <c r="BM13" s="7"/>
      <c r="BN13" s="7"/>
      <c r="BO13" s="9"/>
      <c r="BP13" s="9"/>
      <c r="BQ13" s="8"/>
      <c r="BR13" s="12"/>
      <c r="BS13" s="8"/>
      <c r="BT13" s="8"/>
      <c r="BU13" s="8"/>
      <c r="BV13" s="9"/>
      <c r="BW13" s="9"/>
      <c r="BX13" s="7"/>
      <c r="BY13" s="7"/>
      <c r="BZ13" s="9"/>
      <c r="CA13" s="9"/>
      <c r="CB13" s="8"/>
      <c r="CC13" s="12"/>
      <c r="CD13" s="8"/>
      <c r="CE13" s="8"/>
      <c r="CF13" s="8"/>
      <c r="CG13" s="9"/>
      <c r="CH13" s="9"/>
      <c r="CI13" s="7"/>
      <c r="CJ13" s="7"/>
      <c r="CK13" s="9"/>
      <c r="CL13" s="9"/>
      <c r="CM13" s="8"/>
      <c r="CN13" s="12"/>
      <c r="CO13" s="8"/>
      <c r="CP13" s="8"/>
      <c r="CQ13" s="8"/>
      <c r="CR13" s="9"/>
      <c r="CS13" s="9"/>
      <c r="CT13" s="7"/>
      <c r="CU13" s="7"/>
    </row>
    <row r="14" spans="1:99" ht="19.8">
      <c r="A14" s="9"/>
      <c r="B14" s="9"/>
      <c r="C14" s="8"/>
      <c r="D14" s="12"/>
      <c r="E14" s="8"/>
      <c r="F14" s="8"/>
      <c r="G14" s="8"/>
      <c r="H14" s="9"/>
      <c r="I14" s="9"/>
      <c r="J14" s="7"/>
      <c r="K14" s="7"/>
      <c r="L14" s="9"/>
      <c r="M14" s="9"/>
      <c r="N14" s="8"/>
      <c r="O14" s="12"/>
      <c r="P14" s="8"/>
      <c r="Q14" s="8"/>
      <c r="R14" s="8"/>
      <c r="S14" s="9"/>
      <c r="T14" s="9"/>
      <c r="U14" s="7"/>
      <c r="V14" s="7"/>
      <c r="W14" s="9"/>
      <c r="X14" s="9"/>
      <c r="Y14" s="8"/>
      <c r="Z14" s="12"/>
      <c r="AA14" s="8"/>
      <c r="AB14" s="8"/>
      <c r="AC14" s="8"/>
      <c r="AD14" s="9"/>
      <c r="AE14" s="9"/>
      <c r="AF14" s="7"/>
      <c r="AG14" s="7"/>
      <c r="AH14" s="9"/>
      <c r="AI14" s="9"/>
      <c r="AJ14" s="8"/>
      <c r="AK14" s="12"/>
      <c r="AL14" s="8"/>
      <c r="AM14" s="8"/>
      <c r="AN14" s="8"/>
      <c r="AO14" s="9"/>
      <c r="AP14" s="9"/>
      <c r="AQ14" s="7"/>
      <c r="AR14" s="7"/>
      <c r="AS14" s="9"/>
      <c r="AT14" s="9"/>
      <c r="AU14" s="8"/>
      <c r="AV14" s="12"/>
      <c r="AW14" s="8"/>
      <c r="AX14" s="8"/>
      <c r="AY14" s="8"/>
      <c r="AZ14" s="9"/>
      <c r="BA14" s="9"/>
      <c r="BB14" s="7"/>
      <c r="BC14" s="7"/>
      <c r="BD14" s="9"/>
      <c r="BE14" s="9"/>
      <c r="BF14" s="8"/>
      <c r="BG14" s="12"/>
      <c r="BH14" s="8"/>
      <c r="BI14" s="8"/>
      <c r="BJ14" s="8"/>
      <c r="BK14" s="9"/>
      <c r="BL14" s="9"/>
      <c r="BM14" s="7"/>
      <c r="BN14" s="7"/>
      <c r="BO14" s="9"/>
      <c r="BP14" s="9"/>
      <c r="BQ14" s="8"/>
      <c r="BR14" s="12"/>
      <c r="BS14" s="8"/>
      <c r="BT14" s="8"/>
      <c r="BU14" s="8"/>
      <c r="BV14" s="9"/>
      <c r="BW14" s="9"/>
      <c r="BX14" s="7"/>
      <c r="BY14" s="7"/>
      <c r="BZ14" s="9"/>
      <c r="CA14" s="9"/>
      <c r="CB14" s="8"/>
      <c r="CC14" s="12"/>
      <c r="CD14" s="8"/>
      <c r="CE14" s="8"/>
      <c r="CF14" s="8"/>
      <c r="CG14" s="9"/>
      <c r="CH14" s="9"/>
      <c r="CI14" s="7"/>
      <c r="CJ14" s="7"/>
      <c r="CK14" s="9"/>
      <c r="CL14" s="9"/>
      <c r="CM14" s="8"/>
      <c r="CN14" s="12"/>
      <c r="CO14" s="8"/>
      <c r="CP14" s="8"/>
      <c r="CQ14" s="8"/>
      <c r="CR14" s="9"/>
      <c r="CS14" s="9"/>
      <c r="CT14" s="7"/>
      <c r="CU14" s="7"/>
    </row>
    <row r="15" spans="1:99" s="13" customFormat="1" ht="23.25" customHeight="1">
      <c r="A15" s="51" t="s">
        <v>0</v>
      </c>
      <c r="B15" s="52" t="s">
        <v>10</v>
      </c>
      <c r="C15" s="52" t="s">
        <v>1</v>
      </c>
      <c r="D15" s="53" t="s">
        <v>2</v>
      </c>
      <c r="E15" s="52" t="s">
        <v>43</v>
      </c>
      <c r="F15" s="49"/>
      <c r="G15" s="51" t="s">
        <v>0</v>
      </c>
      <c r="H15" s="52" t="s">
        <v>10</v>
      </c>
      <c r="I15" s="52" t="s">
        <v>1</v>
      </c>
      <c r="J15" s="53" t="s">
        <v>2</v>
      </c>
      <c r="K15" s="52" t="s">
        <v>43</v>
      </c>
      <c r="L15" s="51" t="s">
        <v>0</v>
      </c>
      <c r="M15" s="52" t="s">
        <v>10</v>
      </c>
      <c r="N15" s="52" t="s">
        <v>1</v>
      </c>
      <c r="O15" s="53" t="s">
        <v>2</v>
      </c>
      <c r="P15" s="52" t="s">
        <v>43</v>
      </c>
      <c r="Q15" s="49"/>
      <c r="R15" s="51" t="s">
        <v>0</v>
      </c>
      <c r="S15" s="52" t="s">
        <v>10</v>
      </c>
      <c r="T15" s="52" t="s">
        <v>1</v>
      </c>
      <c r="U15" s="53" t="s">
        <v>2</v>
      </c>
      <c r="V15" s="52" t="s">
        <v>43</v>
      </c>
      <c r="W15" s="51" t="s">
        <v>0</v>
      </c>
      <c r="X15" s="52" t="s">
        <v>10</v>
      </c>
      <c r="Y15" s="52" t="s">
        <v>1</v>
      </c>
      <c r="Z15" s="53" t="s">
        <v>2</v>
      </c>
      <c r="AA15" s="52" t="s">
        <v>43</v>
      </c>
      <c r="AB15" s="49"/>
      <c r="AC15" s="51" t="s">
        <v>0</v>
      </c>
      <c r="AD15" s="52" t="s">
        <v>10</v>
      </c>
      <c r="AE15" s="52" t="s">
        <v>1</v>
      </c>
      <c r="AF15" s="53" t="s">
        <v>2</v>
      </c>
      <c r="AG15" s="52" t="s">
        <v>43</v>
      </c>
      <c r="AH15" s="51" t="s">
        <v>0</v>
      </c>
      <c r="AI15" s="52" t="s">
        <v>10</v>
      </c>
      <c r="AJ15" s="52" t="s">
        <v>1</v>
      </c>
      <c r="AK15" s="53" t="s">
        <v>2</v>
      </c>
      <c r="AL15" s="52" t="s">
        <v>43</v>
      </c>
      <c r="AM15" s="49"/>
      <c r="AN15" s="51" t="s">
        <v>0</v>
      </c>
      <c r="AO15" s="52" t="s">
        <v>10</v>
      </c>
      <c r="AP15" s="52" t="s">
        <v>1</v>
      </c>
      <c r="AQ15" s="53" t="s">
        <v>2</v>
      </c>
      <c r="AR15" s="52" t="s">
        <v>43</v>
      </c>
      <c r="AS15" s="51" t="s">
        <v>0</v>
      </c>
      <c r="AT15" s="52" t="s">
        <v>10</v>
      </c>
      <c r="AU15" s="52" t="s">
        <v>1</v>
      </c>
      <c r="AV15" s="53" t="s">
        <v>2</v>
      </c>
      <c r="AW15" s="52" t="s">
        <v>43</v>
      </c>
      <c r="AX15" s="49"/>
      <c r="AY15" s="51" t="s">
        <v>0</v>
      </c>
      <c r="AZ15" s="52" t="s">
        <v>10</v>
      </c>
      <c r="BA15" s="52" t="s">
        <v>1</v>
      </c>
      <c r="BB15" s="53" t="s">
        <v>2</v>
      </c>
      <c r="BC15" s="52" t="s">
        <v>43</v>
      </c>
      <c r="BD15" s="51" t="s">
        <v>0</v>
      </c>
      <c r="BE15" s="52" t="s">
        <v>10</v>
      </c>
      <c r="BF15" s="52" t="s">
        <v>1</v>
      </c>
      <c r="BG15" s="53" t="s">
        <v>2</v>
      </c>
      <c r="BH15" s="52" t="s">
        <v>43</v>
      </c>
      <c r="BI15" s="49"/>
      <c r="BJ15" s="51" t="s">
        <v>0</v>
      </c>
      <c r="BK15" s="52" t="s">
        <v>10</v>
      </c>
      <c r="BL15" s="52" t="s">
        <v>1</v>
      </c>
      <c r="BM15" s="53" t="s">
        <v>2</v>
      </c>
      <c r="BN15" s="52" t="s">
        <v>43</v>
      </c>
      <c r="BO15" s="51" t="s">
        <v>0</v>
      </c>
      <c r="BP15" s="52" t="s">
        <v>10</v>
      </c>
      <c r="BQ15" s="52" t="s">
        <v>1</v>
      </c>
      <c r="BR15" s="53" t="s">
        <v>2</v>
      </c>
      <c r="BS15" s="52" t="s">
        <v>43</v>
      </c>
      <c r="BT15" s="49"/>
      <c r="BU15" s="51" t="s">
        <v>0</v>
      </c>
      <c r="BV15" s="52" t="s">
        <v>10</v>
      </c>
      <c r="BW15" s="52" t="s">
        <v>1</v>
      </c>
      <c r="BX15" s="53" t="s">
        <v>2</v>
      </c>
      <c r="BY15" s="52" t="s">
        <v>43</v>
      </c>
      <c r="BZ15" s="51" t="s">
        <v>0</v>
      </c>
      <c r="CA15" s="52" t="s">
        <v>10</v>
      </c>
      <c r="CB15" s="52" t="s">
        <v>1</v>
      </c>
      <c r="CC15" s="53" t="s">
        <v>2</v>
      </c>
      <c r="CD15" s="52" t="s">
        <v>43</v>
      </c>
      <c r="CE15" s="49"/>
      <c r="CF15" s="51" t="s">
        <v>0</v>
      </c>
      <c r="CG15" s="52" t="s">
        <v>10</v>
      </c>
      <c r="CH15" s="52" t="s">
        <v>1</v>
      </c>
      <c r="CI15" s="53" t="s">
        <v>2</v>
      </c>
      <c r="CJ15" s="52" t="s">
        <v>43</v>
      </c>
      <c r="CK15" s="51" t="s">
        <v>0</v>
      </c>
      <c r="CL15" s="52" t="s">
        <v>10</v>
      </c>
      <c r="CM15" s="52" t="s">
        <v>1</v>
      </c>
      <c r="CN15" s="53" t="s">
        <v>2</v>
      </c>
      <c r="CO15" s="52" t="s">
        <v>43</v>
      </c>
      <c r="CP15" s="49"/>
      <c r="CQ15" s="51" t="s">
        <v>0</v>
      </c>
      <c r="CR15" s="52" t="s">
        <v>10</v>
      </c>
      <c r="CS15" s="52" t="s">
        <v>1</v>
      </c>
      <c r="CT15" s="53" t="s">
        <v>2</v>
      </c>
      <c r="CU15" s="52" t="s">
        <v>43</v>
      </c>
    </row>
    <row r="16" spans="1:99" s="13" customFormat="1" ht="23.25" customHeight="1">
      <c r="A16" s="51"/>
      <c r="B16" s="51"/>
      <c r="C16" s="52" t="s">
        <v>3</v>
      </c>
      <c r="D16" s="53" t="s">
        <v>4</v>
      </c>
      <c r="E16" s="52"/>
      <c r="F16" s="49"/>
      <c r="G16" s="51"/>
      <c r="H16" s="51"/>
      <c r="I16" s="52" t="s">
        <v>3</v>
      </c>
      <c r="J16" s="53" t="s">
        <v>4</v>
      </c>
      <c r="K16" s="52"/>
      <c r="L16" s="51"/>
      <c r="M16" s="51"/>
      <c r="N16" s="52" t="s">
        <v>3</v>
      </c>
      <c r="O16" s="53" t="s">
        <v>4</v>
      </c>
      <c r="P16" s="52"/>
      <c r="Q16" s="49"/>
      <c r="R16" s="51"/>
      <c r="S16" s="51"/>
      <c r="T16" s="52" t="s">
        <v>3</v>
      </c>
      <c r="U16" s="53" t="s">
        <v>4</v>
      </c>
      <c r="V16" s="52"/>
      <c r="W16" s="51"/>
      <c r="X16" s="51"/>
      <c r="Y16" s="52" t="s">
        <v>3</v>
      </c>
      <c r="Z16" s="53" t="s">
        <v>4</v>
      </c>
      <c r="AA16" s="52"/>
      <c r="AB16" s="49"/>
      <c r="AC16" s="51"/>
      <c r="AD16" s="51"/>
      <c r="AE16" s="52" t="s">
        <v>3</v>
      </c>
      <c r="AF16" s="53" t="s">
        <v>4</v>
      </c>
      <c r="AG16" s="52"/>
      <c r="AH16" s="51"/>
      <c r="AI16" s="51"/>
      <c r="AJ16" s="52" t="s">
        <v>3</v>
      </c>
      <c r="AK16" s="53" t="s">
        <v>4</v>
      </c>
      <c r="AL16" s="52"/>
      <c r="AM16" s="49"/>
      <c r="AN16" s="51"/>
      <c r="AO16" s="51"/>
      <c r="AP16" s="52" t="s">
        <v>3</v>
      </c>
      <c r="AQ16" s="53" t="s">
        <v>4</v>
      </c>
      <c r="AR16" s="52"/>
      <c r="AS16" s="51"/>
      <c r="AT16" s="51"/>
      <c r="AU16" s="52" t="s">
        <v>3</v>
      </c>
      <c r="AV16" s="53" t="s">
        <v>4</v>
      </c>
      <c r="AW16" s="52"/>
      <c r="AX16" s="49"/>
      <c r="AY16" s="51"/>
      <c r="AZ16" s="51"/>
      <c r="BA16" s="52" t="s">
        <v>3</v>
      </c>
      <c r="BB16" s="53" t="s">
        <v>4</v>
      </c>
      <c r="BC16" s="52"/>
      <c r="BD16" s="51"/>
      <c r="BE16" s="51"/>
      <c r="BF16" s="52" t="s">
        <v>3</v>
      </c>
      <c r="BG16" s="53" t="s">
        <v>4</v>
      </c>
      <c r="BH16" s="52"/>
      <c r="BI16" s="49"/>
      <c r="BJ16" s="51"/>
      <c r="BK16" s="51"/>
      <c r="BL16" s="52" t="s">
        <v>3</v>
      </c>
      <c r="BM16" s="53" t="s">
        <v>4</v>
      </c>
      <c r="BN16" s="52"/>
      <c r="BO16" s="51"/>
      <c r="BP16" s="51"/>
      <c r="BQ16" s="52" t="s">
        <v>3</v>
      </c>
      <c r="BR16" s="53" t="s">
        <v>4</v>
      </c>
      <c r="BS16" s="52"/>
      <c r="BT16" s="49"/>
      <c r="BU16" s="51"/>
      <c r="BV16" s="51"/>
      <c r="BW16" s="52" t="s">
        <v>3</v>
      </c>
      <c r="BX16" s="53" t="s">
        <v>4</v>
      </c>
      <c r="BY16" s="52"/>
      <c r="BZ16" s="51"/>
      <c r="CA16" s="51"/>
      <c r="CB16" s="52" t="s">
        <v>3</v>
      </c>
      <c r="CC16" s="53" t="s">
        <v>4</v>
      </c>
      <c r="CD16" s="52"/>
      <c r="CE16" s="49"/>
      <c r="CF16" s="51"/>
      <c r="CG16" s="51"/>
      <c r="CH16" s="52" t="s">
        <v>3</v>
      </c>
      <c r="CI16" s="53" t="s">
        <v>4</v>
      </c>
      <c r="CJ16" s="52"/>
      <c r="CK16" s="51"/>
      <c r="CL16" s="51"/>
      <c r="CM16" s="52" t="s">
        <v>3</v>
      </c>
      <c r="CN16" s="53" t="s">
        <v>4</v>
      </c>
      <c r="CO16" s="52"/>
      <c r="CP16" s="49"/>
      <c r="CQ16" s="51"/>
      <c r="CR16" s="51"/>
      <c r="CS16" s="52" t="s">
        <v>3</v>
      </c>
      <c r="CT16" s="53" t="s">
        <v>4</v>
      </c>
      <c r="CU16" s="52"/>
    </row>
    <row r="17" spans="1:99" s="6" customFormat="1" ht="23.25" customHeight="1">
      <c r="A17" s="54"/>
      <c r="B17" s="54"/>
      <c r="C17" s="55"/>
      <c r="D17" s="56"/>
      <c r="E17" s="55"/>
      <c r="F17" s="8"/>
      <c r="G17" s="54"/>
      <c r="H17" s="54"/>
      <c r="I17" s="55"/>
      <c r="J17" s="56"/>
      <c r="K17" s="55"/>
      <c r="L17" s="54"/>
      <c r="M17" s="54"/>
      <c r="N17" s="55"/>
      <c r="O17" s="56"/>
      <c r="P17" s="55"/>
      <c r="Q17" s="8"/>
      <c r="R17" s="54"/>
      <c r="S17" s="54"/>
      <c r="T17" s="55"/>
      <c r="U17" s="56"/>
      <c r="V17" s="55"/>
      <c r="W17" s="54"/>
      <c r="X17" s="54"/>
      <c r="Y17" s="55"/>
      <c r="Z17" s="56"/>
      <c r="AA17" s="55"/>
      <c r="AB17" s="8"/>
      <c r="AC17" s="54"/>
      <c r="AD17" s="54"/>
      <c r="AE17" s="55"/>
      <c r="AF17" s="56"/>
      <c r="AG17" s="55"/>
      <c r="AH17" s="54"/>
      <c r="AI17" s="54"/>
      <c r="AJ17" s="55"/>
      <c r="AK17" s="56"/>
      <c r="AL17" s="55"/>
      <c r="AM17" s="8"/>
      <c r="AN17" s="54"/>
      <c r="AO17" s="54"/>
      <c r="AP17" s="55"/>
      <c r="AQ17" s="56"/>
      <c r="AR17" s="55"/>
      <c r="AS17" s="54"/>
      <c r="AT17" s="54"/>
      <c r="AU17" s="55"/>
      <c r="AV17" s="56"/>
      <c r="AW17" s="55"/>
      <c r="AX17" s="8"/>
      <c r="AY17" s="54"/>
      <c r="AZ17" s="54"/>
      <c r="BA17" s="55"/>
      <c r="BB17" s="56"/>
      <c r="BC17" s="55"/>
      <c r="BD17" s="54"/>
      <c r="BE17" s="54"/>
      <c r="BF17" s="69"/>
      <c r="BG17" s="56"/>
      <c r="BH17" s="55"/>
      <c r="BI17" s="8"/>
      <c r="BJ17" s="54"/>
      <c r="BK17" s="54"/>
      <c r="BL17" s="55"/>
      <c r="BM17" s="56"/>
      <c r="BN17" s="55"/>
      <c r="BO17" s="54"/>
      <c r="BP17" s="54"/>
      <c r="BQ17" s="55"/>
      <c r="BR17" s="56"/>
      <c r="BS17" s="55"/>
      <c r="BT17" s="8"/>
      <c r="BU17" s="54"/>
      <c r="BV17" s="54"/>
      <c r="BW17" s="55"/>
      <c r="BX17" s="56"/>
      <c r="BY17" s="55"/>
      <c r="BZ17" s="54"/>
      <c r="CA17" s="54"/>
      <c r="CB17" s="55"/>
      <c r="CC17" s="56"/>
      <c r="CD17" s="55"/>
      <c r="CE17" s="8"/>
      <c r="CF17" s="54"/>
      <c r="CG17" s="54"/>
      <c r="CH17" s="55"/>
      <c r="CI17" s="56"/>
      <c r="CJ17" s="55"/>
      <c r="CK17" s="54"/>
      <c r="CL17" s="54"/>
      <c r="CM17" s="55"/>
      <c r="CN17" s="56"/>
      <c r="CO17" s="55"/>
      <c r="CP17" s="8"/>
      <c r="CQ17" s="54"/>
      <c r="CR17" s="54"/>
      <c r="CS17" s="55"/>
      <c r="CT17" s="56"/>
      <c r="CU17" s="55"/>
    </row>
    <row r="18" spans="1:99" s="10" customFormat="1" ht="23.25" customHeight="1">
      <c r="A18" s="57">
        <v>1</v>
      </c>
      <c r="B18" s="58" t="s">
        <v>6</v>
      </c>
      <c r="C18" s="59">
        <v>0.15</v>
      </c>
      <c r="D18" s="60">
        <v>50</v>
      </c>
      <c r="E18" s="77">
        <v>333</v>
      </c>
      <c r="F18" s="50"/>
      <c r="G18" s="57">
        <v>26</v>
      </c>
      <c r="H18" s="62"/>
      <c r="I18" s="59"/>
      <c r="J18" s="60"/>
      <c r="K18" s="61"/>
      <c r="L18" s="57">
        <v>51</v>
      </c>
      <c r="M18" s="62" t="e">
        <f>#REF!</f>
        <v>#REF!</v>
      </c>
      <c r="N18" s="67"/>
      <c r="O18" s="60"/>
      <c r="P18" s="61"/>
      <c r="Q18" s="50"/>
      <c r="R18" s="57">
        <v>76</v>
      </c>
      <c r="S18" s="62" t="e">
        <f>#REF!</f>
        <v>#REF!</v>
      </c>
      <c r="T18" s="59"/>
      <c r="U18" s="60"/>
      <c r="V18" s="61"/>
      <c r="W18" s="57">
        <v>101</v>
      </c>
      <c r="X18" s="62" t="e">
        <f>#REF!</f>
        <v>#REF!</v>
      </c>
      <c r="Y18" s="59"/>
      <c r="Z18" s="60"/>
      <c r="AA18" s="61"/>
      <c r="AB18" s="50"/>
      <c r="AC18" s="57">
        <v>126</v>
      </c>
      <c r="AD18" s="64" t="e">
        <f>#REF!</f>
        <v>#REF!</v>
      </c>
      <c r="AE18" s="59"/>
      <c r="AF18" s="60"/>
      <c r="AG18" s="61"/>
      <c r="AH18" s="57">
        <v>151</v>
      </c>
      <c r="AI18" s="62" t="e">
        <f>#REF!</f>
        <v>#REF!</v>
      </c>
      <c r="AJ18" s="59"/>
      <c r="AK18" s="60"/>
      <c r="AL18" s="61"/>
      <c r="AM18" s="50"/>
      <c r="AN18" s="57">
        <v>176</v>
      </c>
      <c r="AO18" s="62" t="e">
        <f>#REF!</f>
        <v>#REF!</v>
      </c>
      <c r="AP18" s="59"/>
      <c r="AQ18" s="60"/>
      <c r="AR18" s="61"/>
      <c r="AS18" s="57">
        <v>201</v>
      </c>
      <c r="AT18" s="62" t="e">
        <f>#REF!</f>
        <v>#REF!</v>
      </c>
      <c r="AU18" s="59"/>
      <c r="AV18" s="60"/>
      <c r="AW18" s="61"/>
      <c r="AX18" s="50"/>
      <c r="AY18" s="57">
        <v>226</v>
      </c>
      <c r="AZ18" s="62" t="e">
        <f>#REF!</f>
        <v>#REF!</v>
      </c>
      <c r="BA18" s="59"/>
      <c r="BB18" s="60"/>
      <c r="BC18" s="61"/>
      <c r="BD18" s="57">
        <v>251</v>
      </c>
      <c r="BE18" s="62" t="e">
        <f>#REF!</f>
        <v>#REF!</v>
      </c>
      <c r="BF18" s="69"/>
      <c r="BG18" s="60"/>
      <c r="BH18" s="61"/>
      <c r="BI18" s="50"/>
      <c r="BJ18" s="57">
        <v>276</v>
      </c>
      <c r="BK18" s="62" t="e">
        <f>#REF!</f>
        <v>#REF!</v>
      </c>
      <c r="BL18" s="59"/>
      <c r="BM18" s="60"/>
      <c r="BN18" s="61"/>
      <c r="BO18" s="57">
        <v>301</v>
      </c>
      <c r="BP18" s="62" t="e">
        <f>#REF!</f>
        <v>#REF!</v>
      </c>
      <c r="BQ18" s="59"/>
      <c r="BR18" s="60"/>
      <c r="BS18" s="61"/>
      <c r="BT18" s="50"/>
      <c r="BU18" s="57">
        <v>326</v>
      </c>
      <c r="BV18" s="62" t="e">
        <f>#REF!</f>
        <v>#REF!</v>
      </c>
      <c r="BW18" s="59"/>
      <c r="BX18" s="60"/>
      <c r="BY18" s="61"/>
      <c r="BZ18" s="57">
        <v>351</v>
      </c>
      <c r="CA18" s="62" t="e">
        <f>#REF!</f>
        <v>#REF!</v>
      </c>
      <c r="CB18" s="59"/>
      <c r="CC18" s="60"/>
      <c r="CD18" s="61"/>
      <c r="CE18" s="50"/>
      <c r="CF18" s="57">
        <v>376</v>
      </c>
      <c r="CG18" s="62" t="e">
        <f>#REF!</f>
        <v>#REF!</v>
      </c>
      <c r="CH18" s="59"/>
      <c r="CI18" s="60"/>
      <c r="CJ18" s="61"/>
      <c r="CK18" s="57">
        <v>1</v>
      </c>
      <c r="CL18" s="62"/>
      <c r="CM18" s="59"/>
      <c r="CN18" s="60"/>
      <c r="CO18" s="61"/>
      <c r="CP18" s="50"/>
      <c r="CQ18" s="57">
        <v>26</v>
      </c>
      <c r="CR18" s="62"/>
      <c r="CS18" s="59"/>
      <c r="CT18" s="60"/>
      <c r="CU18" s="61"/>
    </row>
    <row r="19" spans="1:99" s="10" customFormat="1" ht="23.25" customHeight="1">
      <c r="A19" s="57">
        <v>2</v>
      </c>
      <c r="B19" s="62" t="e">
        <f>#REF!</f>
        <v>#REF!</v>
      </c>
      <c r="C19" s="59"/>
      <c r="D19" s="60"/>
      <c r="E19" s="61"/>
      <c r="F19" s="50"/>
      <c r="G19" s="57">
        <v>27</v>
      </c>
      <c r="H19" s="62"/>
      <c r="I19" s="59"/>
      <c r="J19" s="60"/>
      <c r="K19" s="61"/>
      <c r="L19" s="57">
        <v>52</v>
      </c>
      <c r="M19" s="58" t="s">
        <v>7</v>
      </c>
      <c r="N19" s="59">
        <v>0.15</v>
      </c>
      <c r="O19" s="60">
        <v>50</v>
      </c>
      <c r="P19" s="77">
        <v>333</v>
      </c>
      <c r="Q19" s="50"/>
      <c r="R19" s="57">
        <v>77</v>
      </c>
      <c r="S19" s="62" t="e">
        <f>#REF!</f>
        <v>#REF!</v>
      </c>
      <c r="T19" s="59"/>
      <c r="U19" s="60"/>
      <c r="V19" s="61"/>
      <c r="W19" s="57">
        <v>102</v>
      </c>
      <c r="X19" s="62" t="e">
        <f>#REF!</f>
        <v>#REF!</v>
      </c>
      <c r="Y19" s="59"/>
      <c r="Z19" s="60"/>
      <c r="AA19" s="61"/>
      <c r="AB19" s="50"/>
      <c r="AC19" s="57">
        <v>127</v>
      </c>
      <c r="AD19" s="64" t="e">
        <f>#REF!</f>
        <v>#REF!</v>
      </c>
      <c r="AE19" s="59"/>
      <c r="AF19" s="60"/>
      <c r="AG19" s="61"/>
      <c r="AH19" s="57">
        <v>152</v>
      </c>
      <c r="AI19" s="62" t="e">
        <f>#REF!</f>
        <v>#REF!</v>
      </c>
      <c r="AJ19" s="59"/>
      <c r="AK19" s="60"/>
      <c r="AL19" s="61"/>
      <c r="AM19" s="50"/>
      <c r="AN19" s="57">
        <v>177</v>
      </c>
      <c r="AO19" s="62" t="e">
        <f>#REF!</f>
        <v>#REF!</v>
      </c>
      <c r="AP19" s="59"/>
      <c r="AQ19" s="60"/>
      <c r="AR19" s="61"/>
      <c r="AS19" s="57">
        <v>202</v>
      </c>
      <c r="AT19" s="62" t="e">
        <f>#REF!</f>
        <v>#REF!</v>
      </c>
      <c r="AU19" s="59"/>
      <c r="AV19" s="60"/>
      <c r="AW19" s="61"/>
      <c r="AX19" s="50"/>
      <c r="AY19" s="57">
        <v>227</v>
      </c>
      <c r="AZ19" s="62" t="e">
        <f>#REF!</f>
        <v>#REF!</v>
      </c>
      <c r="BA19" s="59"/>
      <c r="BB19" s="60"/>
      <c r="BC19" s="61"/>
      <c r="BD19" s="57">
        <v>252</v>
      </c>
      <c r="BE19" s="62" t="e">
        <f>#REF!</f>
        <v>#REF!</v>
      </c>
      <c r="BF19" s="69"/>
      <c r="BG19" s="60"/>
      <c r="BH19" s="61"/>
      <c r="BI19" s="50"/>
      <c r="BJ19" s="57">
        <v>277</v>
      </c>
      <c r="BK19" s="62" t="e">
        <f>#REF!</f>
        <v>#REF!</v>
      </c>
      <c r="BL19" s="59"/>
      <c r="BM19" s="60"/>
      <c r="BN19" s="61"/>
      <c r="BO19" s="57">
        <v>302</v>
      </c>
      <c r="BP19" s="62" t="e">
        <f>#REF!</f>
        <v>#REF!</v>
      </c>
      <c r="BQ19" s="59"/>
      <c r="BR19" s="60"/>
      <c r="BS19" s="61"/>
      <c r="BT19" s="50"/>
      <c r="BU19" s="57">
        <v>327</v>
      </c>
      <c r="BV19" s="62" t="e">
        <f>#REF!</f>
        <v>#REF!</v>
      </c>
      <c r="BW19" s="59"/>
      <c r="BX19" s="60"/>
      <c r="BY19" s="61"/>
      <c r="BZ19" s="57">
        <v>352</v>
      </c>
      <c r="CA19" s="62" t="e">
        <f>#REF!</f>
        <v>#REF!</v>
      </c>
      <c r="CB19" s="59"/>
      <c r="CC19" s="60"/>
      <c r="CD19" s="61"/>
      <c r="CE19" s="50"/>
      <c r="CF19" s="57">
        <v>377</v>
      </c>
      <c r="CG19" s="62" t="e">
        <f>#REF!</f>
        <v>#REF!</v>
      </c>
      <c r="CH19" s="59"/>
      <c r="CI19" s="60"/>
      <c r="CJ19" s="61"/>
      <c r="CK19" s="57">
        <v>2</v>
      </c>
      <c r="CL19" s="62"/>
      <c r="CM19" s="59"/>
      <c r="CN19" s="60"/>
      <c r="CO19" s="61"/>
      <c r="CP19" s="50"/>
      <c r="CQ19" s="57">
        <v>27</v>
      </c>
      <c r="CR19" s="62"/>
      <c r="CS19" s="59"/>
      <c r="CT19" s="60"/>
      <c r="CU19" s="61"/>
    </row>
    <row r="20" spans="1:99" s="10" customFormat="1" ht="23.25" customHeight="1">
      <c r="A20" s="57">
        <v>3</v>
      </c>
      <c r="B20" s="10" t="e">
        <f>B19&amp;"Rpt"</f>
        <v>#REF!</v>
      </c>
      <c r="C20" s="59"/>
      <c r="D20" s="60"/>
      <c r="E20" s="61"/>
      <c r="F20" s="50"/>
      <c r="G20" s="57">
        <v>28</v>
      </c>
      <c r="H20" s="62"/>
      <c r="I20" s="59"/>
      <c r="J20" s="60"/>
      <c r="K20" s="61"/>
      <c r="L20" s="57">
        <v>53</v>
      </c>
      <c r="M20" s="62" t="e">
        <f>#REF!</f>
        <v>#REF!</v>
      </c>
      <c r="N20" s="59"/>
      <c r="O20" s="60"/>
      <c r="P20" s="61"/>
      <c r="Q20" s="50"/>
      <c r="R20" s="57">
        <v>78</v>
      </c>
      <c r="S20" s="62" t="e">
        <f>#REF!</f>
        <v>#REF!</v>
      </c>
      <c r="T20" s="59"/>
      <c r="U20" s="60"/>
      <c r="V20" s="61"/>
      <c r="W20" s="57">
        <v>103</v>
      </c>
      <c r="X20" s="58" t="s">
        <v>8</v>
      </c>
      <c r="Y20" s="59">
        <v>0.15</v>
      </c>
      <c r="Z20" s="60">
        <v>50</v>
      </c>
      <c r="AA20" s="77">
        <v>333</v>
      </c>
      <c r="AB20" s="50"/>
      <c r="AC20" s="57">
        <v>128</v>
      </c>
      <c r="AD20" s="64" t="e">
        <f>#REF!</f>
        <v>#REF!</v>
      </c>
      <c r="AE20" s="59"/>
      <c r="AF20" s="60"/>
      <c r="AG20" s="61"/>
      <c r="AH20" s="57">
        <v>153</v>
      </c>
      <c r="AI20" s="62" t="e">
        <f>#REF!</f>
        <v>#REF!</v>
      </c>
      <c r="AJ20" s="59"/>
      <c r="AK20" s="60"/>
      <c r="AL20" s="61"/>
      <c r="AM20" s="50"/>
      <c r="AN20" s="57">
        <v>178</v>
      </c>
      <c r="AO20" s="62" t="e">
        <f>#REF!</f>
        <v>#REF!</v>
      </c>
      <c r="AP20" s="59"/>
      <c r="AQ20" s="60"/>
      <c r="AR20" s="61"/>
      <c r="AS20" s="57">
        <v>203</v>
      </c>
      <c r="AT20" s="62" t="e">
        <f>#REF!</f>
        <v>#REF!</v>
      </c>
      <c r="AU20" s="59"/>
      <c r="AV20" s="60"/>
      <c r="AW20" s="61"/>
      <c r="AX20" s="50"/>
      <c r="AY20" s="57">
        <v>228</v>
      </c>
      <c r="AZ20" s="62" t="e">
        <f>#REF!</f>
        <v>#REF!</v>
      </c>
      <c r="BA20" s="59"/>
      <c r="BB20" s="60"/>
      <c r="BC20" s="61"/>
      <c r="BD20" s="57">
        <v>253</v>
      </c>
      <c r="BE20" s="62" t="e">
        <f>#REF!</f>
        <v>#REF!</v>
      </c>
      <c r="BF20" s="69"/>
      <c r="BG20" s="60"/>
      <c r="BH20" s="61"/>
      <c r="BI20" s="50"/>
      <c r="BJ20" s="57">
        <v>278</v>
      </c>
      <c r="BK20" s="62" t="e">
        <f>#REF!</f>
        <v>#REF!</v>
      </c>
      <c r="BL20" s="59"/>
      <c r="BM20" s="60"/>
      <c r="BN20" s="61"/>
      <c r="BO20" s="57">
        <v>303</v>
      </c>
      <c r="BP20" s="62" t="e">
        <f>#REF!</f>
        <v>#REF!</v>
      </c>
      <c r="BQ20" s="59"/>
      <c r="BR20" s="60"/>
      <c r="BS20" s="61"/>
      <c r="BT20" s="50"/>
      <c r="BU20" s="57">
        <v>328</v>
      </c>
      <c r="BV20" s="62" t="e">
        <f>#REF!</f>
        <v>#REF!</v>
      </c>
      <c r="BW20" s="59"/>
      <c r="BX20" s="60"/>
      <c r="BY20" s="61"/>
      <c r="BZ20" s="57">
        <v>353</v>
      </c>
      <c r="CA20" s="62" t="e">
        <f>#REF!</f>
        <v>#REF!</v>
      </c>
      <c r="CB20" s="59"/>
      <c r="CC20" s="60"/>
      <c r="CD20" s="61"/>
      <c r="CE20" s="50"/>
      <c r="CF20" s="57">
        <v>378</v>
      </c>
      <c r="CG20" s="62" t="e">
        <f>#REF!</f>
        <v>#REF!</v>
      </c>
      <c r="CH20" s="59"/>
      <c r="CI20" s="60"/>
      <c r="CJ20" s="61"/>
      <c r="CK20" s="57">
        <v>3</v>
      </c>
      <c r="CL20" s="62"/>
      <c r="CM20" s="59"/>
      <c r="CN20" s="60"/>
      <c r="CO20" s="61"/>
      <c r="CP20" s="50"/>
      <c r="CQ20" s="57">
        <v>28</v>
      </c>
      <c r="CR20" s="62"/>
      <c r="CS20" s="59"/>
      <c r="CT20" s="60"/>
      <c r="CU20" s="61"/>
    </row>
    <row r="21" spans="1:99" s="10" customFormat="1" ht="23.25" customHeight="1">
      <c r="A21" s="57">
        <v>4</v>
      </c>
      <c r="B21" s="62" t="e">
        <f>#REF!</f>
        <v>#REF!</v>
      </c>
      <c r="C21" s="59"/>
      <c r="D21" s="60"/>
      <c r="E21" s="61"/>
      <c r="F21" s="50"/>
      <c r="G21" s="57">
        <v>29</v>
      </c>
      <c r="H21" s="62"/>
      <c r="I21" s="59"/>
      <c r="J21" s="60"/>
      <c r="K21" s="61"/>
      <c r="L21" s="57">
        <v>54</v>
      </c>
      <c r="M21" s="62" t="e">
        <f>#REF!</f>
        <v>#REF!</v>
      </c>
      <c r="N21" s="59"/>
      <c r="O21" s="60"/>
      <c r="P21" s="61"/>
      <c r="Q21" s="50"/>
      <c r="R21" s="57">
        <v>79</v>
      </c>
      <c r="S21" s="62" t="e">
        <f>#REF!</f>
        <v>#REF!</v>
      </c>
      <c r="T21" s="59"/>
      <c r="U21" s="60"/>
      <c r="V21" s="61"/>
      <c r="W21" s="57">
        <v>104</v>
      </c>
      <c r="X21" s="62" t="e">
        <f>#REF!</f>
        <v>#REF!</v>
      </c>
      <c r="Y21" s="59"/>
      <c r="Z21" s="60"/>
      <c r="AA21" s="61"/>
      <c r="AB21" s="50"/>
      <c r="AC21" s="57">
        <v>129</v>
      </c>
      <c r="AD21" s="64" t="e">
        <f>#REF!</f>
        <v>#REF!</v>
      </c>
      <c r="AE21" s="59"/>
      <c r="AF21" s="60"/>
      <c r="AG21" s="61"/>
      <c r="AH21" s="57">
        <v>154</v>
      </c>
      <c r="AI21" s="58" t="s">
        <v>41</v>
      </c>
      <c r="AJ21" s="59">
        <v>0.15</v>
      </c>
      <c r="AK21" s="60">
        <v>50</v>
      </c>
      <c r="AL21" s="77">
        <v>333</v>
      </c>
      <c r="AM21" s="50"/>
      <c r="AN21" s="57">
        <v>179</v>
      </c>
      <c r="AO21" s="62" t="e">
        <f>#REF!</f>
        <v>#REF!</v>
      </c>
      <c r="AP21" s="59"/>
      <c r="AQ21" s="60"/>
      <c r="AR21" s="61"/>
      <c r="AS21" s="57">
        <v>204</v>
      </c>
      <c r="AT21" s="62" t="e">
        <f>#REF!</f>
        <v>#REF!</v>
      </c>
      <c r="AU21" s="59"/>
      <c r="AV21" s="60"/>
      <c r="AW21" s="61"/>
      <c r="AX21" s="50"/>
      <c r="AY21" s="57">
        <v>229</v>
      </c>
      <c r="AZ21" s="62" t="e">
        <f>#REF!</f>
        <v>#REF!</v>
      </c>
      <c r="BA21" s="59"/>
      <c r="BB21" s="60"/>
      <c r="BC21" s="61"/>
      <c r="BD21" s="57">
        <v>254</v>
      </c>
      <c r="BE21" s="62" t="e">
        <f>#REF!</f>
        <v>#REF!</v>
      </c>
      <c r="BF21" s="69"/>
      <c r="BG21" s="60"/>
      <c r="BH21" s="61"/>
      <c r="BI21" s="50"/>
      <c r="BJ21" s="57">
        <v>279</v>
      </c>
      <c r="BK21" s="62" t="e">
        <f>#REF!</f>
        <v>#REF!</v>
      </c>
      <c r="BL21" s="59"/>
      <c r="BM21" s="60"/>
      <c r="BN21" s="61"/>
      <c r="BO21" s="57">
        <v>304</v>
      </c>
      <c r="BP21" s="62" t="e">
        <f>#REF!</f>
        <v>#REF!</v>
      </c>
      <c r="BQ21" s="59"/>
      <c r="BR21" s="60"/>
      <c r="BS21" s="61"/>
      <c r="BT21" s="50"/>
      <c r="BU21" s="57">
        <v>329</v>
      </c>
      <c r="BV21" s="62" t="e">
        <f>#REF!</f>
        <v>#REF!</v>
      </c>
      <c r="BW21" s="59"/>
      <c r="BX21" s="60"/>
      <c r="BY21" s="61"/>
      <c r="BZ21" s="57">
        <v>354</v>
      </c>
      <c r="CA21" s="62" t="e">
        <f>#REF!</f>
        <v>#REF!</v>
      </c>
      <c r="CB21" s="59"/>
      <c r="CC21" s="60"/>
      <c r="CD21" s="61"/>
      <c r="CE21" s="50"/>
      <c r="CF21" s="57">
        <v>379</v>
      </c>
      <c r="CG21" s="62" t="e">
        <f>#REF!</f>
        <v>#REF!</v>
      </c>
      <c r="CH21" s="59"/>
      <c r="CI21" s="60"/>
      <c r="CJ21" s="61"/>
      <c r="CK21" s="57">
        <v>4</v>
      </c>
      <c r="CL21" s="62"/>
      <c r="CM21" s="59"/>
      <c r="CN21" s="60"/>
      <c r="CO21" s="61"/>
      <c r="CP21" s="50"/>
      <c r="CQ21" s="57">
        <v>29</v>
      </c>
      <c r="CR21" s="62"/>
      <c r="CS21" s="59"/>
      <c r="CT21" s="60"/>
      <c r="CU21" s="61"/>
    </row>
    <row r="22" spans="1:99" s="10" customFormat="1" ht="23.25" customHeight="1">
      <c r="A22" s="57">
        <v>5</v>
      </c>
      <c r="B22" s="62" t="e">
        <f>#REF!</f>
        <v>#REF!</v>
      </c>
      <c r="C22" s="59"/>
      <c r="D22" s="60"/>
      <c r="E22" s="61"/>
      <c r="F22" s="50"/>
      <c r="G22" s="57">
        <v>30</v>
      </c>
      <c r="H22" s="62"/>
      <c r="I22" s="59"/>
      <c r="J22" s="60"/>
      <c r="K22" s="61"/>
      <c r="L22" s="57">
        <v>55</v>
      </c>
      <c r="M22" s="62" t="e">
        <f>#REF!</f>
        <v>#REF!</v>
      </c>
      <c r="N22" s="59"/>
      <c r="O22" s="60"/>
      <c r="P22" s="61"/>
      <c r="Q22" s="50"/>
      <c r="R22" s="57">
        <v>80</v>
      </c>
      <c r="S22" s="62" t="e">
        <f>#REF!</f>
        <v>#REF!</v>
      </c>
      <c r="T22" s="59"/>
      <c r="U22" s="60"/>
      <c r="V22" s="61"/>
      <c r="W22" s="57">
        <v>105</v>
      </c>
      <c r="X22" s="62" t="e">
        <f>#REF!</f>
        <v>#REF!</v>
      </c>
      <c r="Y22" s="59"/>
      <c r="Z22" s="60"/>
      <c r="AA22" s="61"/>
      <c r="AB22" s="50"/>
      <c r="AC22" s="57">
        <v>130</v>
      </c>
      <c r="AD22" s="64" t="e">
        <f>#REF!</f>
        <v>#REF!</v>
      </c>
      <c r="AE22" s="59"/>
      <c r="AF22" s="60"/>
      <c r="AG22" s="61"/>
      <c r="AH22" s="57">
        <v>155</v>
      </c>
      <c r="AI22" s="62" t="e">
        <f>#REF!</f>
        <v>#REF!</v>
      </c>
      <c r="AJ22" s="59"/>
      <c r="AK22" s="60"/>
      <c r="AL22" s="61"/>
      <c r="AM22" s="50"/>
      <c r="AN22" s="57">
        <v>180</v>
      </c>
      <c r="AO22" s="10" t="e">
        <f>#REF!</f>
        <v>#REF!</v>
      </c>
      <c r="AP22" s="59"/>
      <c r="AQ22" s="60"/>
      <c r="AR22" s="61"/>
      <c r="AS22" s="57">
        <v>205</v>
      </c>
      <c r="AT22" s="58" t="s">
        <v>12</v>
      </c>
      <c r="AU22" s="59">
        <v>0.15</v>
      </c>
      <c r="AV22" s="60">
        <v>50</v>
      </c>
      <c r="AW22" s="77">
        <v>333</v>
      </c>
      <c r="AX22" s="50"/>
      <c r="AY22" s="57">
        <v>230</v>
      </c>
      <c r="AZ22" s="62" t="e">
        <f>#REF!</f>
        <v>#REF!</v>
      </c>
      <c r="BA22" s="59"/>
      <c r="BB22" s="60"/>
      <c r="BC22" s="61"/>
      <c r="BD22" s="57">
        <v>255</v>
      </c>
      <c r="BE22" s="62" t="e">
        <f>#REF!</f>
        <v>#REF!</v>
      </c>
      <c r="BF22" s="65"/>
      <c r="BG22" s="60"/>
      <c r="BH22" s="61"/>
      <c r="BI22" s="50"/>
      <c r="BJ22" s="57">
        <v>280</v>
      </c>
      <c r="BK22" s="62" t="e">
        <f>#REF!</f>
        <v>#REF!</v>
      </c>
      <c r="BL22" s="59"/>
      <c r="BM22" s="60"/>
      <c r="BN22" s="61"/>
      <c r="BO22" s="57">
        <v>305</v>
      </c>
      <c r="BP22" s="62" t="e">
        <f>#REF!</f>
        <v>#REF!</v>
      </c>
      <c r="BQ22" s="59"/>
      <c r="BR22" s="60"/>
      <c r="BS22" s="61"/>
      <c r="BT22" s="50"/>
      <c r="BU22" s="57">
        <v>330</v>
      </c>
      <c r="BV22" s="62" t="e">
        <f>#REF!</f>
        <v>#REF!</v>
      </c>
      <c r="BW22" s="59"/>
      <c r="BX22" s="60"/>
      <c r="BY22" s="61"/>
      <c r="BZ22" s="57">
        <v>355</v>
      </c>
      <c r="CA22" s="62" t="e">
        <f>#REF!</f>
        <v>#REF!</v>
      </c>
      <c r="CB22" s="59"/>
      <c r="CC22" s="60"/>
      <c r="CD22" s="61"/>
      <c r="CE22" s="50"/>
      <c r="CF22" s="57">
        <v>380</v>
      </c>
      <c r="CG22" s="62" t="s">
        <v>71</v>
      </c>
      <c r="CH22" s="59"/>
      <c r="CI22" s="60"/>
      <c r="CJ22" s="61"/>
      <c r="CK22" s="57">
        <v>5</v>
      </c>
      <c r="CL22" s="62"/>
      <c r="CM22" s="59"/>
      <c r="CN22" s="60"/>
      <c r="CO22" s="61"/>
      <c r="CP22" s="50"/>
      <c r="CQ22" s="57">
        <v>30</v>
      </c>
      <c r="CR22" s="62"/>
      <c r="CS22" s="59"/>
      <c r="CT22" s="60"/>
      <c r="CU22" s="61"/>
    </row>
    <row r="23" spans="1:99" s="10" customFormat="1" ht="23.25" customHeight="1">
      <c r="A23" s="57">
        <v>6</v>
      </c>
      <c r="B23" s="62" t="e">
        <f>#REF!</f>
        <v>#REF!</v>
      </c>
      <c r="C23" s="59"/>
      <c r="D23" s="60"/>
      <c r="E23" s="61"/>
      <c r="F23" s="50"/>
      <c r="G23" s="57">
        <v>31</v>
      </c>
      <c r="H23" s="62"/>
      <c r="I23" s="59"/>
      <c r="J23" s="60"/>
      <c r="K23" s="61"/>
      <c r="L23" s="57">
        <v>56</v>
      </c>
      <c r="M23" s="62" t="e">
        <f>#REF!</f>
        <v>#REF!</v>
      </c>
      <c r="N23" s="59"/>
      <c r="O23" s="60"/>
      <c r="P23" s="61"/>
      <c r="Q23" s="50"/>
      <c r="R23" s="57">
        <v>81</v>
      </c>
      <c r="S23" s="62" t="e">
        <f>#REF!</f>
        <v>#REF!</v>
      </c>
      <c r="T23" s="59"/>
      <c r="U23" s="60"/>
      <c r="V23" s="61"/>
      <c r="W23" s="57">
        <v>106</v>
      </c>
      <c r="X23" s="62" t="e">
        <f>#REF!</f>
        <v>#REF!</v>
      </c>
      <c r="Y23" s="59"/>
      <c r="Z23" s="60"/>
      <c r="AA23" s="61"/>
      <c r="AB23" s="50"/>
      <c r="AC23" s="57">
        <v>131</v>
      </c>
      <c r="AD23" s="64" t="e">
        <f>#REF!</f>
        <v>#REF!</v>
      </c>
      <c r="AE23" s="59"/>
      <c r="AF23" s="60"/>
      <c r="AG23" s="61"/>
      <c r="AH23" s="57">
        <v>156</v>
      </c>
      <c r="AI23" s="62" t="e">
        <f>#REF!</f>
        <v>#REF!</v>
      </c>
      <c r="AJ23" s="59"/>
      <c r="AK23" s="60"/>
      <c r="AL23" s="61"/>
      <c r="AM23" s="50"/>
      <c r="AN23" s="57">
        <v>181</v>
      </c>
      <c r="AO23" s="10" t="e">
        <f>#REF!</f>
        <v>#REF!</v>
      </c>
      <c r="AP23" s="59"/>
      <c r="AQ23" s="60"/>
      <c r="AR23" s="61"/>
      <c r="AS23" s="57">
        <v>206</v>
      </c>
      <c r="AT23" s="62" t="e">
        <f>#REF!</f>
        <v>#REF!</v>
      </c>
      <c r="AU23" s="59"/>
      <c r="AV23" s="60"/>
      <c r="AW23" s="61"/>
      <c r="AX23" s="50"/>
      <c r="AY23" s="57">
        <v>231</v>
      </c>
      <c r="AZ23" s="62" t="e">
        <f>#REF!</f>
        <v>#REF!</v>
      </c>
      <c r="BA23" s="59"/>
      <c r="BB23" s="60"/>
      <c r="BC23" s="61"/>
      <c r="BD23" s="57">
        <v>256</v>
      </c>
      <c r="BE23" s="58" t="s">
        <v>13</v>
      </c>
      <c r="BF23" s="59">
        <v>0.15</v>
      </c>
      <c r="BG23" s="60">
        <v>50</v>
      </c>
      <c r="BH23" s="77">
        <v>333</v>
      </c>
      <c r="BI23" s="50"/>
      <c r="BJ23" s="57">
        <v>281</v>
      </c>
      <c r="BK23" s="62" t="e">
        <f>#REF!</f>
        <v>#REF!</v>
      </c>
      <c r="BL23" s="59"/>
      <c r="BM23" s="60"/>
      <c r="BN23" s="61"/>
      <c r="BO23" s="57">
        <v>306</v>
      </c>
      <c r="BP23" s="62" t="e">
        <f>#REF!</f>
        <v>#REF!</v>
      </c>
      <c r="BQ23" s="67"/>
      <c r="BR23" s="60"/>
      <c r="BS23" s="61"/>
      <c r="BT23" s="50"/>
      <c r="BU23" s="57">
        <v>331</v>
      </c>
      <c r="BV23" s="62" t="e">
        <f>#REF!</f>
        <v>#REF!</v>
      </c>
      <c r="BW23" s="59"/>
      <c r="BX23" s="60"/>
      <c r="BY23" s="61"/>
      <c r="BZ23" s="57">
        <v>356</v>
      </c>
      <c r="CA23" s="62" t="e">
        <f>#REF!</f>
        <v>#REF!</v>
      </c>
      <c r="CB23" s="67"/>
      <c r="CC23" s="60"/>
      <c r="CD23" s="61"/>
      <c r="CE23" s="50"/>
      <c r="CF23" s="57">
        <v>381</v>
      </c>
      <c r="CG23" s="62" t="e">
        <f>#REF!</f>
        <v>#REF!</v>
      </c>
      <c r="CH23" s="59"/>
      <c r="CI23" s="60"/>
      <c r="CJ23" s="61"/>
      <c r="CK23" s="57">
        <v>6</v>
      </c>
      <c r="CL23" s="62"/>
      <c r="CM23" s="67"/>
      <c r="CN23" s="60"/>
      <c r="CO23" s="61"/>
      <c r="CP23" s="50"/>
      <c r="CQ23" s="57">
        <v>31</v>
      </c>
      <c r="CR23" s="62"/>
      <c r="CS23" s="59"/>
      <c r="CT23" s="60"/>
      <c r="CU23" s="61"/>
    </row>
    <row r="24" spans="1:99" s="10" customFormat="1" ht="23.25" customHeight="1">
      <c r="A24" s="57">
        <v>7</v>
      </c>
      <c r="B24" s="62" t="e">
        <f>#REF!</f>
        <v>#REF!</v>
      </c>
      <c r="C24" s="59"/>
      <c r="D24" s="60"/>
      <c r="E24" s="61"/>
      <c r="F24" s="50"/>
      <c r="G24" s="57">
        <v>32</v>
      </c>
      <c r="H24" s="62"/>
      <c r="I24" s="59"/>
      <c r="J24" s="60"/>
      <c r="K24" s="61"/>
      <c r="L24" s="57">
        <v>57</v>
      </c>
      <c r="M24" s="62" t="e">
        <f>#REF!</f>
        <v>#REF!</v>
      </c>
      <c r="N24" s="59"/>
      <c r="O24" s="60"/>
      <c r="P24" s="61"/>
      <c r="Q24" s="50"/>
      <c r="R24" s="57">
        <v>82</v>
      </c>
      <c r="S24" s="62" t="e">
        <f>#REF!</f>
        <v>#REF!</v>
      </c>
      <c r="T24" s="59"/>
      <c r="U24" s="60"/>
      <c r="V24" s="61"/>
      <c r="W24" s="57">
        <v>107</v>
      </c>
      <c r="X24" s="62" t="e">
        <f>#REF!</f>
        <v>#REF!</v>
      </c>
      <c r="Y24" s="59"/>
      <c r="Z24" s="60"/>
      <c r="AA24" s="61"/>
      <c r="AB24" s="50"/>
      <c r="AC24" s="57">
        <v>132</v>
      </c>
      <c r="AD24" s="64" t="e">
        <f>#REF!</f>
        <v>#REF!</v>
      </c>
      <c r="AE24" s="59"/>
      <c r="AF24" s="60"/>
      <c r="AG24" s="61"/>
      <c r="AH24" s="57">
        <v>157</v>
      </c>
      <c r="AI24" s="62" t="e">
        <f>#REF!</f>
        <v>#REF!</v>
      </c>
      <c r="AJ24" s="59"/>
      <c r="AK24" s="60"/>
      <c r="AL24" s="61"/>
      <c r="AM24" s="50"/>
      <c r="AN24" s="57">
        <v>182</v>
      </c>
      <c r="AO24" s="10" t="e">
        <f>#REF!</f>
        <v>#REF!</v>
      </c>
      <c r="AP24" s="59"/>
      <c r="AQ24" s="60"/>
      <c r="AR24" s="61"/>
      <c r="AS24" s="57">
        <v>207</v>
      </c>
      <c r="AT24" s="62" t="e">
        <f>#REF!</f>
        <v>#REF!</v>
      </c>
      <c r="AU24" s="59"/>
      <c r="AV24" s="60"/>
      <c r="AW24" s="61"/>
      <c r="AX24" s="50"/>
      <c r="AY24" s="57">
        <v>232</v>
      </c>
      <c r="AZ24" s="58" t="s">
        <v>67</v>
      </c>
      <c r="BA24" s="59"/>
      <c r="BB24" s="60"/>
      <c r="BC24" s="61"/>
      <c r="BD24" s="57">
        <v>257</v>
      </c>
      <c r="BE24" s="62" t="e">
        <f>#REF!</f>
        <v>#REF!</v>
      </c>
      <c r="BF24" s="59"/>
      <c r="BG24" s="60"/>
      <c r="BH24" s="61"/>
      <c r="BI24" s="50"/>
      <c r="BJ24" s="57">
        <v>282</v>
      </c>
      <c r="BK24" s="62" t="e">
        <f>#REF!</f>
        <v>#REF!</v>
      </c>
      <c r="BL24" s="59"/>
      <c r="BM24" s="60"/>
      <c r="BN24" s="61"/>
      <c r="BO24" s="57">
        <v>307</v>
      </c>
      <c r="BP24" s="58" t="s">
        <v>65</v>
      </c>
      <c r="BQ24" s="59">
        <v>0.15</v>
      </c>
      <c r="BR24" s="60">
        <v>50</v>
      </c>
      <c r="BS24" s="77">
        <v>333</v>
      </c>
      <c r="BT24" s="50"/>
      <c r="BU24" s="57">
        <v>332</v>
      </c>
      <c r="BV24" s="62" t="e">
        <f>#REF!</f>
        <v>#REF!</v>
      </c>
      <c r="BW24" s="59"/>
      <c r="BX24" s="60"/>
      <c r="BY24" s="61"/>
      <c r="BZ24" s="57">
        <v>357</v>
      </c>
      <c r="CA24" s="58" t="s">
        <v>66</v>
      </c>
      <c r="CB24" s="59"/>
      <c r="CC24" s="60"/>
      <c r="CD24" s="61"/>
      <c r="CE24" s="50"/>
      <c r="CF24" s="57">
        <v>382</v>
      </c>
      <c r="CG24" s="62" t="e">
        <f>#REF!</f>
        <v>#REF!</v>
      </c>
      <c r="CH24" s="59"/>
      <c r="CI24" s="60"/>
      <c r="CJ24" s="61"/>
      <c r="CK24" s="57">
        <v>7</v>
      </c>
      <c r="CL24" s="62"/>
      <c r="CM24" s="59"/>
      <c r="CN24" s="60"/>
      <c r="CO24" s="61"/>
      <c r="CP24" s="50"/>
      <c r="CQ24" s="57">
        <v>32</v>
      </c>
      <c r="CR24" s="62"/>
      <c r="CS24" s="59"/>
      <c r="CT24" s="60"/>
      <c r="CU24" s="61"/>
    </row>
    <row r="25" spans="1:99" s="10" customFormat="1" ht="23.25" customHeight="1">
      <c r="A25" s="57">
        <v>8</v>
      </c>
      <c r="B25" s="62" t="e">
        <f>#REF!</f>
        <v>#REF!</v>
      </c>
      <c r="C25" s="59"/>
      <c r="D25" s="60"/>
      <c r="E25" s="61"/>
      <c r="F25" s="50"/>
      <c r="G25" s="57">
        <v>33</v>
      </c>
      <c r="H25" s="62"/>
      <c r="I25" s="59"/>
      <c r="J25" s="60"/>
      <c r="K25" s="61"/>
      <c r="L25" s="57">
        <v>58</v>
      </c>
      <c r="M25" s="62" t="e">
        <f>#REF!</f>
        <v>#REF!</v>
      </c>
      <c r="N25" s="59"/>
      <c r="O25" s="60"/>
      <c r="P25" s="61"/>
      <c r="Q25" s="50"/>
      <c r="R25" s="57">
        <v>83</v>
      </c>
      <c r="S25" s="62" t="e">
        <f>#REF!</f>
        <v>#REF!</v>
      </c>
      <c r="T25" s="59"/>
      <c r="U25" s="60"/>
      <c r="V25" s="61"/>
      <c r="W25" s="57">
        <v>108</v>
      </c>
      <c r="X25" s="62" t="e">
        <f>#REF!</f>
        <v>#REF!</v>
      </c>
      <c r="Y25" s="59"/>
      <c r="Z25" s="60"/>
      <c r="AA25" s="61"/>
      <c r="AB25" s="50"/>
      <c r="AC25" s="57">
        <v>133</v>
      </c>
      <c r="AD25" s="64" t="e">
        <f>#REF!</f>
        <v>#REF!</v>
      </c>
      <c r="AE25" s="59"/>
      <c r="AF25" s="60"/>
      <c r="AG25" s="61"/>
      <c r="AH25" s="57">
        <v>158</v>
      </c>
      <c r="AI25" s="62" t="e">
        <f>#REF!</f>
        <v>#REF!</v>
      </c>
      <c r="AJ25" s="59"/>
      <c r="AK25" s="60"/>
      <c r="AL25" s="61"/>
      <c r="AM25" s="50"/>
      <c r="AN25" s="57">
        <v>183</v>
      </c>
      <c r="AO25" s="10" t="e">
        <f>#REF!</f>
        <v>#REF!</v>
      </c>
      <c r="AP25" s="59"/>
      <c r="AQ25" s="60"/>
      <c r="AR25" s="61"/>
      <c r="AS25" s="57">
        <v>208</v>
      </c>
      <c r="AT25" s="62" t="e">
        <f>#REF!</f>
        <v>#REF!</v>
      </c>
      <c r="AU25" s="59"/>
      <c r="AV25" s="60"/>
      <c r="AW25" s="61"/>
      <c r="AX25" s="50"/>
      <c r="AY25" s="57">
        <v>233</v>
      </c>
      <c r="AZ25" s="62" t="e">
        <f>#REF!</f>
        <v>#REF!</v>
      </c>
      <c r="BA25" s="59"/>
      <c r="BB25" s="60"/>
      <c r="BC25" s="61"/>
      <c r="BD25" s="57">
        <v>258</v>
      </c>
      <c r="BE25" s="62" t="e">
        <f>#REF!</f>
        <v>#REF!</v>
      </c>
      <c r="BF25" s="59"/>
      <c r="BG25" s="60"/>
      <c r="BH25" s="61"/>
      <c r="BI25" s="50"/>
      <c r="BJ25" s="57">
        <v>283</v>
      </c>
      <c r="BK25" s="64" t="e">
        <f>#REF!</f>
        <v>#REF!</v>
      </c>
      <c r="BL25" s="59"/>
      <c r="BM25" s="60"/>
      <c r="BN25" s="61"/>
      <c r="BO25" s="57">
        <v>308</v>
      </c>
      <c r="BP25" s="62" t="e">
        <f>#REF!</f>
        <v>#REF!</v>
      </c>
      <c r="BQ25" s="59"/>
      <c r="BR25" s="60"/>
      <c r="BS25" s="61"/>
      <c r="BT25" s="50"/>
      <c r="BU25" s="57">
        <v>333</v>
      </c>
      <c r="BV25" s="62" t="e">
        <f>#REF!</f>
        <v>#REF!</v>
      </c>
      <c r="BW25" s="59"/>
      <c r="BX25" s="60"/>
      <c r="BY25" s="61"/>
      <c r="BZ25" s="57">
        <v>358</v>
      </c>
      <c r="CA25" s="62" t="e">
        <f>#REF!</f>
        <v>#REF!</v>
      </c>
      <c r="CB25" s="59"/>
      <c r="CC25" s="60"/>
      <c r="CD25" s="61"/>
      <c r="CE25" s="50"/>
      <c r="CF25" s="57">
        <v>383</v>
      </c>
      <c r="CG25" s="62" t="e">
        <f>#REF!</f>
        <v>#REF!</v>
      </c>
      <c r="CH25" s="59"/>
      <c r="CI25" s="60"/>
      <c r="CJ25" s="61"/>
      <c r="CK25" s="57">
        <v>8</v>
      </c>
      <c r="CL25" s="62"/>
      <c r="CM25" s="59"/>
      <c r="CN25" s="60"/>
      <c r="CO25" s="61"/>
      <c r="CP25" s="50"/>
      <c r="CQ25" s="57">
        <v>33</v>
      </c>
      <c r="CR25" s="62"/>
      <c r="CS25" s="59"/>
      <c r="CT25" s="60"/>
      <c r="CU25" s="61"/>
    </row>
    <row r="26" spans="1:99" s="10" customFormat="1" ht="23.25" customHeight="1">
      <c r="A26" s="57">
        <v>9</v>
      </c>
      <c r="B26" s="62" t="e">
        <f>#REF!</f>
        <v>#REF!</v>
      </c>
      <c r="C26" s="59"/>
      <c r="D26" s="60"/>
      <c r="E26" s="61"/>
      <c r="F26" s="50"/>
      <c r="G26" s="57">
        <v>34</v>
      </c>
      <c r="H26" s="62"/>
      <c r="I26" s="59"/>
      <c r="J26" s="60"/>
      <c r="K26" s="61"/>
      <c r="L26" s="57">
        <v>59</v>
      </c>
      <c r="M26" s="62" t="e">
        <f>#REF!</f>
        <v>#REF!</v>
      </c>
      <c r="N26" s="59"/>
      <c r="O26" s="60"/>
      <c r="P26" s="61"/>
      <c r="Q26" s="50"/>
      <c r="R26" s="57">
        <v>84</v>
      </c>
      <c r="S26" s="93" t="s">
        <v>56</v>
      </c>
      <c r="T26" s="59"/>
      <c r="U26" s="60"/>
      <c r="V26" s="61"/>
      <c r="W26" s="57">
        <v>109</v>
      </c>
      <c r="X26" s="62" t="e">
        <f>#REF!</f>
        <v>#REF!</v>
      </c>
      <c r="Y26" s="59"/>
      <c r="Z26" s="60"/>
      <c r="AA26" s="61"/>
      <c r="AB26" s="50"/>
      <c r="AC26" s="57">
        <v>134</v>
      </c>
      <c r="AD26" s="64" t="e">
        <f>#REF!</f>
        <v>#REF!</v>
      </c>
      <c r="AE26" s="59"/>
      <c r="AF26" s="60"/>
      <c r="AG26" s="61"/>
      <c r="AH26" s="57">
        <v>159</v>
      </c>
      <c r="AI26" s="62" t="e">
        <f>#REF!</f>
        <v>#REF!</v>
      </c>
      <c r="AJ26" s="59"/>
      <c r="AK26" s="60"/>
      <c r="AL26" s="61"/>
      <c r="AM26" s="50"/>
      <c r="AN26" s="57">
        <v>184</v>
      </c>
      <c r="AO26" s="10" t="e">
        <f>#REF!</f>
        <v>#REF!</v>
      </c>
      <c r="AP26" s="59"/>
      <c r="AQ26" s="60"/>
      <c r="AR26" s="61"/>
      <c r="AS26" s="57">
        <v>209</v>
      </c>
      <c r="AT26" s="62" t="e">
        <f>#REF!</f>
        <v>#REF!</v>
      </c>
      <c r="AU26" s="59"/>
      <c r="AV26" s="60"/>
      <c r="AW26" s="61"/>
      <c r="AX26" s="50"/>
      <c r="AY26" s="57">
        <v>234</v>
      </c>
      <c r="AZ26" s="62" t="e">
        <f>#REF!</f>
        <v>#REF!</v>
      </c>
      <c r="BA26" s="59"/>
      <c r="BB26" s="60"/>
      <c r="BC26" s="61"/>
      <c r="BD26" s="57">
        <v>259</v>
      </c>
      <c r="BE26" s="62" t="e">
        <f>#REF!</f>
        <v>#REF!</v>
      </c>
      <c r="BF26" s="59"/>
      <c r="BG26" s="60"/>
      <c r="BH26" s="61"/>
      <c r="BI26" s="50"/>
      <c r="BJ26" s="57">
        <v>284</v>
      </c>
      <c r="BK26" s="62" t="e">
        <f>#REF!</f>
        <v>#REF!</v>
      </c>
      <c r="BL26" s="59"/>
      <c r="BM26" s="60"/>
      <c r="BN26" s="61"/>
      <c r="BO26" s="57">
        <v>309</v>
      </c>
      <c r="BP26" s="62" t="e">
        <f>#REF!</f>
        <v>#REF!</v>
      </c>
      <c r="BQ26" s="59"/>
      <c r="BR26" s="60"/>
      <c r="BS26" s="61"/>
      <c r="BT26" s="50"/>
      <c r="BU26" s="57">
        <v>334</v>
      </c>
      <c r="BV26" s="62" t="e">
        <f>#REF!</f>
        <v>#REF!</v>
      </c>
      <c r="BW26" s="59"/>
      <c r="BX26" s="60"/>
      <c r="BY26" s="61"/>
      <c r="BZ26" s="57">
        <v>359</v>
      </c>
      <c r="CA26" s="62" t="e">
        <f>#REF!</f>
        <v>#REF!</v>
      </c>
      <c r="CB26" s="59"/>
      <c r="CC26" s="60"/>
      <c r="CD26" s="61"/>
      <c r="CE26" s="50"/>
      <c r="CF26" s="57">
        <v>384</v>
      </c>
      <c r="CG26" s="62" t="e">
        <f>#REF!</f>
        <v>#REF!</v>
      </c>
      <c r="CH26" s="59"/>
      <c r="CI26" s="60"/>
      <c r="CJ26" s="61"/>
      <c r="CK26" s="57">
        <v>9</v>
      </c>
      <c r="CL26" s="62"/>
      <c r="CM26" s="59"/>
      <c r="CN26" s="60"/>
      <c r="CO26" s="61"/>
      <c r="CP26" s="50"/>
      <c r="CQ26" s="57">
        <v>34</v>
      </c>
      <c r="CR26" s="62"/>
      <c r="CS26" s="59"/>
      <c r="CT26" s="60"/>
      <c r="CU26" s="61"/>
    </row>
    <row r="27" spans="1:99" s="10" customFormat="1" ht="23.25" customHeight="1">
      <c r="A27" s="57">
        <v>10</v>
      </c>
      <c r="B27" s="62" t="e">
        <f>B26&amp;"Rpt"</f>
        <v>#REF!</v>
      </c>
      <c r="C27" s="59"/>
      <c r="D27" s="60"/>
      <c r="E27" s="61"/>
      <c r="F27" s="50"/>
      <c r="G27" s="57">
        <v>35</v>
      </c>
      <c r="H27" s="62"/>
      <c r="I27" s="59"/>
      <c r="J27" s="60"/>
      <c r="K27" s="61"/>
      <c r="L27" s="57">
        <v>60</v>
      </c>
      <c r="M27" s="62" t="e">
        <f>#REF!</f>
        <v>#REF!</v>
      </c>
      <c r="N27" s="59"/>
      <c r="O27" s="60"/>
      <c r="P27" s="61"/>
      <c r="Q27" s="50"/>
      <c r="R27" s="57">
        <v>85</v>
      </c>
      <c r="S27" s="62" t="e">
        <f>#REF!</f>
        <v>#REF!</v>
      </c>
      <c r="T27" s="59"/>
      <c r="U27" s="60"/>
      <c r="V27" s="61"/>
      <c r="W27" s="57">
        <v>110</v>
      </c>
      <c r="X27" s="62" t="e">
        <f>#REF!</f>
        <v>#REF!</v>
      </c>
      <c r="Y27" s="59"/>
      <c r="Z27" s="60"/>
      <c r="AA27" s="61"/>
      <c r="AB27" s="50"/>
      <c r="AC27" s="57">
        <v>135</v>
      </c>
      <c r="AD27" s="64" t="e">
        <f>#REF!</f>
        <v>#REF!</v>
      </c>
      <c r="AE27" s="59"/>
      <c r="AF27" s="60"/>
      <c r="AG27" s="61"/>
      <c r="AH27" s="57">
        <v>160</v>
      </c>
      <c r="AI27" s="62" t="e">
        <f>#REF!</f>
        <v>#REF!</v>
      </c>
      <c r="AJ27" s="59"/>
      <c r="AK27" s="60"/>
      <c r="AL27" s="61"/>
      <c r="AM27" s="50"/>
      <c r="AN27" s="57">
        <v>185</v>
      </c>
      <c r="AO27" s="10" t="e">
        <f>#REF!</f>
        <v>#REF!</v>
      </c>
      <c r="AP27" s="59"/>
      <c r="AQ27" s="60"/>
      <c r="AR27" s="61"/>
      <c r="AS27" s="57">
        <v>210</v>
      </c>
      <c r="AT27" s="62" t="e">
        <f>#REF!</f>
        <v>#REF!</v>
      </c>
      <c r="AU27" s="59"/>
      <c r="AV27" s="60"/>
      <c r="AW27" s="61"/>
      <c r="AX27" s="50"/>
      <c r="AY27" s="57">
        <v>235</v>
      </c>
      <c r="AZ27" s="62" t="e">
        <f>#REF!</f>
        <v>#REF!</v>
      </c>
      <c r="BA27" s="59"/>
      <c r="BB27" s="60"/>
      <c r="BC27" s="61"/>
      <c r="BD27" s="57">
        <v>260</v>
      </c>
      <c r="BE27" s="62" t="e">
        <f>#REF!</f>
        <v>#REF!</v>
      </c>
      <c r="BF27" s="59"/>
      <c r="BG27" s="60"/>
      <c r="BH27" s="61"/>
      <c r="BI27" s="50"/>
      <c r="BJ27" s="57">
        <v>285</v>
      </c>
      <c r="BK27" s="62" t="e">
        <f>#REF!</f>
        <v>#REF!</v>
      </c>
      <c r="BL27" s="59"/>
      <c r="BM27" s="60"/>
      <c r="BN27" s="61"/>
      <c r="BO27" s="57">
        <v>310</v>
      </c>
      <c r="BP27" s="62" t="e">
        <f>#REF!</f>
        <v>#REF!</v>
      </c>
      <c r="BQ27" s="59"/>
      <c r="BR27" s="60"/>
      <c r="BS27" s="61"/>
      <c r="BT27" s="50"/>
      <c r="BU27" s="57">
        <v>335</v>
      </c>
      <c r="BV27" s="62" t="e">
        <f>#REF!</f>
        <v>#REF!</v>
      </c>
      <c r="BW27" s="59"/>
      <c r="BX27" s="60"/>
      <c r="BY27" s="61"/>
      <c r="BZ27" s="57">
        <v>360</v>
      </c>
      <c r="CA27" s="62" t="e">
        <f>#REF!</f>
        <v>#REF!</v>
      </c>
      <c r="CB27" s="59"/>
      <c r="CC27" s="60"/>
      <c r="CD27" s="61"/>
      <c r="CE27" s="50"/>
      <c r="CF27" s="57">
        <v>385</v>
      </c>
      <c r="CG27" s="62" t="e">
        <f>#REF!</f>
        <v>#REF!</v>
      </c>
      <c r="CH27" s="59"/>
      <c r="CI27" s="60"/>
      <c r="CJ27" s="61"/>
      <c r="CK27" s="57">
        <v>10</v>
      </c>
      <c r="CL27" s="62"/>
      <c r="CM27" s="59"/>
      <c r="CN27" s="60"/>
      <c r="CO27" s="61"/>
      <c r="CP27" s="50"/>
      <c r="CQ27" s="57">
        <v>35</v>
      </c>
      <c r="CR27" s="62"/>
      <c r="CS27" s="59"/>
      <c r="CT27" s="60"/>
      <c r="CU27" s="61"/>
    </row>
    <row r="28" spans="1:99" s="10" customFormat="1" ht="23.25" customHeight="1">
      <c r="A28" s="57">
        <v>11</v>
      </c>
      <c r="B28" s="62" t="e">
        <f>#REF!</f>
        <v>#REF!</v>
      </c>
      <c r="C28" s="59"/>
      <c r="D28" s="60"/>
      <c r="E28" s="61"/>
      <c r="F28" s="50"/>
      <c r="G28" s="57">
        <v>36</v>
      </c>
      <c r="H28" s="62"/>
      <c r="I28" s="59"/>
      <c r="J28" s="60"/>
      <c r="K28" s="61"/>
      <c r="L28" s="57">
        <v>61</v>
      </c>
      <c r="M28" s="62" t="e">
        <f>#REF!</f>
        <v>#REF!</v>
      </c>
      <c r="N28" s="59"/>
      <c r="O28" s="60"/>
      <c r="P28" s="61"/>
      <c r="Q28" s="50"/>
      <c r="R28" s="57">
        <v>86</v>
      </c>
      <c r="S28" s="62" t="e">
        <f>#REF!</f>
        <v>#REF!</v>
      </c>
      <c r="T28" s="59"/>
      <c r="U28" s="60"/>
      <c r="V28" s="61"/>
      <c r="W28" s="57">
        <v>111</v>
      </c>
      <c r="X28" s="62" t="e">
        <f>#REF!</f>
        <v>#REF!</v>
      </c>
      <c r="Y28" s="59"/>
      <c r="Z28" s="60"/>
      <c r="AA28" s="61"/>
      <c r="AB28" s="50"/>
      <c r="AC28" s="57">
        <v>136</v>
      </c>
      <c r="AD28" s="64" t="e">
        <f>#REF!</f>
        <v>#REF!</v>
      </c>
      <c r="AE28" s="59"/>
      <c r="AF28" s="60"/>
      <c r="AG28" s="61"/>
      <c r="AH28" s="57">
        <v>161</v>
      </c>
      <c r="AI28" s="62" t="e">
        <f>#REF!</f>
        <v>#REF!</v>
      </c>
      <c r="AJ28" s="59"/>
      <c r="AK28" s="60"/>
      <c r="AL28" s="61"/>
      <c r="AM28" s="50"/>
      <c r="AN28" s="57">
        <v>186</v>
      </c>
      <c r="AO28" s="10" t="e">
        <f>#REF!</f>
        <v>#REF!</v>
      </c>
      <c r="AP28" s="59"/>
      <c r="AQ28" s="60"/>
      <c r="AR28" s="61"/>
      <c r="AS28" s="57">
        <v>211</v>
      </c>
      <c r="AT28" s="58" t="s">
        <v>58</v>
      </c>
      <c r="AU28" s="59"/>
      <c r="AV28" s="60"/>
      <c r="AW28" s="61"/>
      <c r="AX28" s="50"/>
      <c r="AY28" s="57">
        <v>236</v>
      </c>
      <c r="AZ28" s="62" t="e">
        <f>#REF!</f>
        <v>#REF!</v>
      </c>
      <c r="BA28" s="59"/>
      <c r="BB28" s="60"/>
      <c r="BC28" s="61"/>
      <c r="BD28" s="57">
        <v>261</v>
      </c>
      <c r="BE28" s="62" t="e">
        <f>#REF!</f>
        <v>#REF!</v>
      </c>
      <c r="BF28" s="59"/>
      <c r="BG28" s="60"/>
      <c r="BH28" s="61"/>
      <c r="BI28" s="50"/>
      <c r="BJ28" s="57">
        <v>286</v>
      </c>
      <c r="BK28" s="62" t="e">
        <f>#REF!</f>
        <v>#REF!</v>
      </c>
      <c r="BL28" s="59"/>
      <c r="BM28" s="60"/>
      <c r="BN28" s="61"/>
      <c r="BO28" s="57">
        <v>311</v>
      </c>
      <c r="BP28" s="62" t="e">
        <f>#REF!</f>
        <v>#REF!</v>
      </c>
      <c r="BQ28" s="59"/>
      <c r="BR28" s="60"/>
      <c r="BS28" s="61"/>
      <c r="BT28" s="50"/>
      <c r="BU28" s="57">
        <v>336</v>
      </c>
      <c r="BV28" s="62" t="e">
        <f>#REF!</f>
        <v>#REF!</v>
      </c>
      <c r="BW28" s="59"/>
      <c r="BX28" s="60"/>
      <c r="BY28" s="61"/>
      <c r="BZ28" s="57">
        <v>361</v>
      </c>
      <c r="CA28" s="62" t="e">
        <f>#REF!</f>
        <v>#REF!</v>
      </c>
      <c r="CB28" s="59"/>
      <c r="CC28" s="60"/>
      <c r="CD28" s="61"/>
      <c r="CE28" s="50"/>
      <c r="CF28" s="57">
        <v>386</v>
      </c>
      <c r="CG28" s="62" t="e">
        <f>#REF!</f>
        <v>#REF!</v>
      </c>
      <c r="CH28" s="59"/>
      <c r="CI28" s="60"/>
      <c r="CJ28" s="61"/>
      <c r="CK28" s="57">
        <v>11</v>
      </c>
      <c r="CL28" s="62"/>
      <c r="CM28" s="59"/>
      <c r="CN28" s="60"/>
      <c r="CO28" s="61"/>
      <c r="CP28" s="50"/>
      <c r="CQ28" s="57">
        <v>36</v>
      </c>
      <c r="CR28" s="58"/>
      <c r="CS28" s="59"/>
      <c r="CT28" s="60"/>
      <c r="CU28" s="61"/>
    </row>
    <row r="29" spans="1:99" s="10" customFormat="1" ht="23.25" customHeight="1">
      <c r="A29" s="57">
        <v>12</v>
      </c>
      <c r="B29" s="62" t="e">
        <f>#REF!</f>
        <v>#REF!</v>
      </c>
      <c r="C29" s="59"/>
      <c r="D29" s="60"/>
      <c r="E29" s="61"/>
      <c r="F29" s="50"/>
      <c r="G29" s="57">
        <v>37</v>
      </c>
      <c r="H29" s="62"/>
      <c r="I29" s="59"/>
      <c r="J29" s="60"/>
      <c r="K29" s="61"/>
      <c r="L29" s="57">
        <v>62</v>
      </c>
      <c r="M29" s="93" t="s">
        <v>53</v>
      </c>
      <c r="N29" s="59"/>
      <c r="O29" s="60"/>
      <c r="P29" s="61"/>
      <c r="Q29" s="50"/>
      <c r="R29" s="57">
        <v>87</v>
      </c>
      <c r="S29" s="62" t="e">
        <f>#REF!</f>
        <v>#REF!</v>
      </c>
      <c r="T29" s="59"/>
      <c r="U29" s="60"/>
      <c r="V29" s="61"/>
      <c r="W29" s="57">
        <v>112</v>
      </c>
      <c r="X29" s="62" t="e">
        <f>#REF!</f>
        <v>#REF!</v>
      </c>
      <c r="Y29" s="59"/>
      <c r="Z29" s="60"/>
      <c r="AA29" s="61"/>
      <c r="AB29" s="50"/>
      <c r="AC29" s="57">
        <v>137</v>
      </c>
      <c r="AD29" s="62" t="e">
        <f>#REF!</f>
        <v>#REF!</v>
      </c>
      <c r="AE29" s="59"/>
      <c r="AF29" s="60"/>
      <c r="AG29" s="61"/>
      <c r="AH29" s="57">
        <v>162</v>
      </c>
      <c r="AI29" s="62" t="e">
        <f>#REF!</f>
        <v>#REF!</v>
      </c>
      <c r="AJ29" s="59"/>
      <c r="AK29" s="60"/>
      <c r="AL29" s="61"/>
      <c r="AM29" s="50"/>
      <c r="AN29" s="57">
        <v>187</v>
      </c>
      <c r="AO29" s="10" t="e">
        <f>#REF!</f>
        <v>#REF!</v>
      </c>
      <c r="AP29" s="59"/>
      <c r="AQ29" s="60"/>
      <c r="AR29" s="61"/>
      <c r="AS29" s="57">
        <v>212</v>
      </c>
      <c r="AT29" s="62" t="e">
        <f>#REF!</f>
        <v>#REF!</v>
      </c>
      <c r="AU29" s="59"/>
      <c r="AV29" s="60"/>
      <c r="AW29" s="61"/>
      <c r="AX29" s="50"/>
      <c r="AY29" s="57">
        <v>237</v>
      </c>
      <c r="AZ29" s="62" t="e">
        <f>#REF!</f>
        <v>#REF!</v>
      </c>
      <c r="BA29" s="59"/>
      <c r="BB29" s="60"/>
      <c r="BC29" s="61"/>
      <c r="BD29" s="57">
        <v>262</v>
      </c>
      <c r="BE29" s="62" t="e">
        <f>#REF!</f>
        <v>#REF!</v>
      </c>
      <c r="BF29" s="59"/>
      <c r="BG29" s="60"/>
      <c r="BH29" s="61"/>
      <c r="BI29" s="50"/>
      <c r="BJ29" s="57">
        <v>287</v>
      </c>
      <c r="BK29" s="62" t="e">
        <f>#REF!</f>
        <v>#REF!</v>
      </c>
      <c r="BL29" s="59"/>
      <c r="BM29" s="60"/>
      <c r="BN29" s="61"/>
      <c r="BO29" s="57">
        <v>312</v>
      </c>
      <c r="BP29" s="62" t="e">
        <f>#REF!</f>
        <v>#REF!</v>
      </c>
      <c r="BQ29" s="59"/>
      <c r="BR29" s="60"/>
      <c r="BS29" s="61"/>
      <c r="BT29" s="50"/>
      <c r="BU29" s="57">
        <v>337</v>
      </c>
      <c r="BV29" s="62" t="e">
        <f>#REF!</f>
        <v>#REF!</v>
      </c>
      <c r="BW29" s="59"/>
      <c r="BX29" s="60"/>
      <c r="BY29" s="61"/>
      <c r="BZ29" s="57">
        <v>362</v>
      </c>
      <c r="CA29" s="62" t="e">
        <f>#REF!</f>
        <v>#REF!</v>
      </c>
      <c r="CB29" s="59"/>
      <c r="CC29" s="60"/>
      <c r="CD29" s="61"/>
      <c r="CE29" s="50"/>
      <c r="CF29" s="57">
        <v>387</v>
      </c>
      <c r="CG29" s="62" t="e">
        <f>#REF!</f>
        <v>#REF!</v>
      </c>
      <c r="CH29" s="59"/>
      <c r="CI29" s="60"/>
      <c r="CJ29" s="61"/>
      <c r="CK29" s="57">
        <v>12</v>
      </c>
      <c r="CL29" s="62"/>
      <c r="CM29" s="59"/>
      <c r="CN29" s="60"/>
      <c r="CO29" s="61"/>
      <c r="CP29" s="50"/>
      <c r="CQ29" s="57">
        <v>37</v>
      </c>
      <c r="CR29" s="58"/>
      <c r="CS29" s="59"/>
      <c r="CT29" s="60"/>
      <c r="CU29" s="61"/>
    </row>
    <row r="30" spans="1:99" s="10" customFormat="1" ht="23.25" customHeight="1">
      <c r="A30" s="57">
        <v>13</v>
      </c>
      <c r="B30" s="62" t="e">
        <f>#REF!</f>
        <v>#REF!</v>
      </c>
      <c r="C30" s="59"/>
      <c r="D30" s="60"/>
      <c r="E30" s="61"/>
      <c r="F30" s="50"/>
      <c r="G30" s="57">
        <v>38</v>
      </c>
      <c r="H30" s="62"/>
      <c r="I30" s="59"/>
      <c r="J30" s="60"/>
      <c r="K30" s="61"/>
      <c r="L30" s="57">
        <v>63</v>
      </c>
      <c r="M30" s="62" t="e">
        <f>#REF!</f>
        <v>#REF!</v>
      </c>
      <c r="N30" s="59"/>
      <c r="O30" s="60"/>
      <c r="P30" s="61"/>
      <c r="Q30" s="50"/>
      <c r="R30" s="57">
        <v>88</v>
      </c>
      <c r="S30" s="62" t="e">
        <f>#REF!</f>
        <v>#REF!</v>
      </c>
      <c r="T30" s="59"/>
      <c r="U30" s="60"/>
      <c r="V30" s="61"/>
      <c r="W30" s="57">
        <v>113</v>
      </c>
      <c r="X30" s="62" t="e">
        <f>#REF!</f>
        <v>#REF!</v>
      </c>
      <c r="Y30" s="59"/>
      <c r="Z30" s="60"/>
      <c r="AA30" s="61"/>
      <c r="AB30" s="50"/>
      <c r="AC30" s="57">
        <v>138</v>
      </c>
      <c r="AD30" s="64" t="e">
        <f>#REF!</f>
        <v>#REF!</v>
      </c>
      <c r="AE30" s="59"/>
      <c r="AF30" s="60"/>
      <c r="AG30" s="61"/>
      <c r="AH30" s="57">
        <v>163</v>
      </c>
      <c r="AI30" s="93" t="s">
        <v>63</v>
      </c>
      <c r="AJ30" s="59"/>
      <c r="AK30" s="60"/>
      <c r="AL30" s="61"/>
      <c r="AM30" s="50"/>
      <c r="AN30" s="57">
        <v>188</v>
      </c>
      <c r="AO30" s="10" t="e">
        <f>#REF!</f>
        <v>#REF!</v>
      </c>
      <c r="AP30" s="59"/>
      <c r="AQ30" s="60"/>
      <c r="AR30" s="61"/>
      <c r="AS30" s="57">
        <v>213</v>
      </c>
      <c r="AT30" s="62" t="e">
        <f>#REF!</f>
        <v>#REF!</v>
      </c>
      <c r="AU30" s="59"/>
      <c r="AV30" s="60"/>
      <c r="AW30" s="61"/>
      <c r="AX30" s="50"/>
      <c r="AY30" s="57">
        <v>238</v>
      </c>
      <c r="AZ30" s="62" t="e">
        <f>#REF!</f>
        <v>#REF!</v>
      </c>
      <c r="BA30" s="59"/>
      <c r="BB30" s="60"/>
      <c r="BC30" s="61"/>
      <c r="BD30" s="57">
        <v>263</v>
      </c>
      <c r="BE30" s="62" t="e">
        <f>#REF!</f>
        <v>#REF!</v>
      </c>
      <c r="BF30" s="59"/>
      <c r="BG30" s="60"/>
      <c r="BH30" s="61"/>
      <c r="BI30" s="50"/>
      <c r="BJ30" s="57">
        <v>288</v>
      </c>
      <c r="BK30" s="62" t="e">
        <f>#REF!</f>
        <v>#REF!</v>
      </c>
      <c r="BL30" s="59"/>
      <c r="BM30" s="60"/>
      <c r="BN30" s="61"/>
      <c r="BO30" s="57">
        <v>313</v>
      </c>
      <c r="BP30" s="62" t="e">
        <f>#REF!</f>
        <v>#REF!</v>
      </c>
      <c r="BQ30" s="59"/>
      <c r="BR30" s="60"/>
      <c r="BS30" s="61"/>
      <c r="BT30" s="50"/>
      <c r="BU30" s="57">
        <v>338</v>
      </c>
      <c r="BV30" s="62" t="e">
        <f>#REF!</f>
        <v>#REF!</v>
      </c>
      <c r="BW30" s="59"/>
      <c r="BX30" s="60"/>
      <c r="BY30" s="61"/>
      <c r="BZ30" s="57">
        <v>363</v>
      </c>
      <c r="CA30" s="62" t="e">
        <f>#REF!</f>
        <v>#REF!</v>
      </c>
      <c r="CB30" s="59"/>
      <c r="CC30" s="60"/>
      <c r="CD30" s="61"/>
      <c r="CE30" s="50"/>
      <c r="CF30" s="57">
        <v>388</v>
      </c>
      <c r="CG30" s="62" t="e">
        <f>#REF!</f>
        <v>#REF!</v>
      </c>
      <c r="CH30" s="59"/>
      <c r="CI30" s="60"/>
      <c r="CJ30" s="61"/>
      <c r="CK30" s="57">
        <v>13</v>
      </c>
      <c r="CL30" s="62"/>
      <c r="CM30" s="59"/>
      <c r="CN30" s="60"/>
      <c r="CO30" s="61"/>
      <c r="CP30" s="50"/>
      <c r="CQ30" s="57">
        <v>38</v>
      </c>
      <c r="CR30" s="62"/>
      <c r="CS30" s="59"/>
      <c r="CT30" s="60"/>
      <c r="CU30" s="61"/>
    </row>
    <row r="31" spans="1:99" s="10" customFormat="1" ht="23.25" customHeight="1">
      <c r="A31" s="57">
        <v>14</v>
      </c>
      <c r="B31" s="93" t="s">
        <v>62</v>
      </c>
      <c r="C31" s="59"/>
      <c r="D31" s="60"/>
      <c r="E31" s="61"/>
      <c r="F31" s="50"/>
      <c r="G31" s="57">
        <v>39</v>
      </c>
      <c r="H31" s="62"/>
      <c r="I31" s="59"/>
      <c r="J31" s="60"/>
      <c r="K31" s="61"/>
      <c r="L31" s="57">
        <v>64</v>
      </c>
      <c r="M31" s="62" t="e">
        <f>#REF!</f>
        <v>#REF!</v>
      </c>
      <c r="N31" s="59"/>
      <c r="O31" s="60"/>
      <c r="P31" s="61"/>
      <c r="Q31" s="50"/>
      <c r="R31" s="57">
        <v>89</v>
      </c>
      <c r="S31" s="62" t="e">
        <f>#REF!</f>
        <v>#REF!</v>
      </c>
      <c r="T31" s="59"/>
      <c r="U31" s="60"/>
      <c r="V31" s="61"/>
      <c r="W31" s="57">
        <v>114</v>
      </c>
      <c r="X31" s="62" t="e">
        <f>#REF!</f>
        <v>#REF!</v>
      </c>
      <c r="Y31" s="59"/>
      <c r="Z31" s="60"/>
      <c r="AA31" s="61"/>
      <c r="AB31" s="50"/>
      <c r="AC31" s="57">
        <v>139</v>
      </c>
      <c r="AD31" s="64" t="e">
        <f>#REF!</f>
        <v>#REF!</v>
      </c>
      <c r="AE31" s="59"/>
      <c r="AF31" s="60"/>
      <c r="AG31" s="61"/>
      <c r="AH31" s="57">
        <v>164</v>
      </c>
      <c r="AI31" s="62" t="e">
        <f>#REF!</f>
        <v>#REF!</v>
      </c>
      <c r="AJ31" s="59"/>
      <c r="AK31" s="60"/>
      <c r="AL31" s="61"/>
      <c r="AM31" s="50"/>
      <c r="AN31" s="57">
        <v>189</v>
      </c>
      <c r="AO31" s="10" t="e">
        <f>#REF!</f>
        <v>#REF!</v>
      </c>
      <c r="AP31" s="59"/>
      <c r="AQ31" s="60"/>
      <c r="AR31" s="61"/>
      <c r="AS31" s="57">
        <v>214</v>
      </c>
      <c r="AT31" s="62" t="e">
        <f>#REF!</f>
        <v>#REF!</v>
      </c>
      <c r="AU31" s="59"/>
      <c r="AV31" s="60"/>
      <c r="AW31" s="61"/>
      <c r="AX31" s="50"/>
      <c r="AY31" s="57">
        <v>239</v>
      </c>
      <c r="AZ31" s="62" t="e">
        <f>#REF!</f>
        <v>#REF!</v>
      </c>
      <c r="BA31" s="59"/>
      <c r="BB31" s="60"/>
      <c r="BC31" s="61"/>
      <c r="BD31" s="57">
        <v>264</v>
      </c>
      <c r="BE31" s="62" t="e">
        <f>#REF!</f>
        <v>#REF!</v>
      </c>
      <c r="BF31" s="59"/>
      <c r="BG31" s="60"/>
      <c r="BH31" s="61"/>
      <c r="BI31" s="50"/>
      <c r="BJ31" s="57">
        <v>289</v>
      </c>
      <c r="BK31" s="62" t="e">
        <f>#REF!</f>
        <v>#REF!</v>
      </c>
      <c r="BL31" s="59"/>
      <c r="BM31" s="60"/>
      <c r="BN31" s="61"/>
      <c r="BO31" s="57">
        <v>314</v>
      </c>
      <c r="BP31" s="62" t="e">
        <f>#REF!</f>
        <v>#REF!</v>
      </c>
      <c r="BQ31" s="59"/>
      <c r="BR31" s="60"/>
      <c r="BS31" s="61"/>
      <c r="BT31" s="50"/>
      <c r="BU31" s="57">
        <v>339</v>
      </c>
      <c r="BV31" s="62" t="e">
        <f>#REF!</f>
        <v>#REF!</v>
      </c>
      <c r="BW31" s="59"/>
      <c r="BX31" s="60"/>
      <c r="BY31" s="61"/>
      <c r="BZ31" s="57">
        <v>364</v>
      </c>
      <c r="CA31" s="58" t="s">
        <v>73</v>
      </c>
      <c r="CB31" s="59"/>
      <c r="CC31" s="60"/>
      <c r="CD31" s="61"/>
      <c r="CE31" s="50"/>
      <c r="CF31" s="57">
        <v>389</v>
      </c>
      <c r="CG31" s="62" t="e">
        <f>#REF!</f>
        <v>#REF!</v>
      </c>
      <c r="CH31" s="59"/>
      <c r="CI31" s="60"/>
      <c r="CJ31" s="61"/>
      <c r="CK31" s="57">
        <v>14</v>
      </c>
      <c r="CL31" s="62"/>
      <c r="CM31" s="59"/>
      <c r="CN31" s="60"/>
      <c r="CO31" s="61"/>
      <c r="CP31" s="50"/>
      <c r="CQ31" s="57">
        <v>39</v>
      </c>
      <c r="CR31" s="62"/>
      <c r="CS31" s="59"/>
      <c r="CT31" s="60"/>
      <c r="CU31" s="61"/>
    </row>
    <row r="32" spans="1:99" s="11" customFormat="1" ht="23.25" customHeight="1">
      <c r="A32" s="63">
        <v>15</v>
      </c>
      <c r="B32" s="62" t="e">
        <f>#REF!</f>
        <v>#REF!</v>
      </c>
      <c r="C32" s="65"/>
      <c r="D32" s="60"/>
      <c r="E32" s="61"/>
      <c r="F32" s="50"/>
      <c r="G32" s="63">
        <v>40</v>
      </c>
      <c r="H32" s="62"/>
      <c r="I32" s="65"/>
      <c r="J32" s="60"/>
      <c r="K32" s="61"/>
      <c r="L32" s="57">
        <v>65</v>
      </c>
      <c r="M32" s="62" t="e">
        <f>#REF!</f>
        <v>#REF!</v>
      </c>
      <c r="N32" s="65"/>
      <c r="O32" s="60"/>
      <c r="P32" s="61"/>
      <c r="Q32" s="50"/>
      <c r="R32" s="57">
        <v>90</v>
      </c>
      <c r="S32" s="62" t="e">
        <f>#REF!</f>
        <v>#REF!</v>
      </c>
      <c r="T32" s="65"/>
      <c r="U32" s="60"/>
      <c r="V32" s="61"/>
      <c r="W32" s="57">
        <v>115</v>
      </c>
      <c r="X32" s="62" t="e">
        <f>#REF!</f>
        <v>#REF!</v>
      </c>
      <c r="Y32" s="59"/>
      <c r="Z32" s="60"/>
      <c r="AA32" s="61"/>
      <c r="AB32" s="50"/>
      <c r="AC32" s="57">
        <v>140</v>
      </c>
      <c r="AD32" s="64" t="e">
        <f>#REF!</f>
        <v>#REF!</v>
      </c>
      <c r="AE32" s="59"/>
      <c r="AF32" s="60"/>
      <c r="AG32" s="61"/>
      <c r="AH32" s="57">
        <v>165</v>
      </c>
      <c r="AI32" s="62" t="e">
        <f>#REF!</f>
        <v>#REF!</v>
      </c>
      <c r="AJ32" s="59"/>
      <c r="AK32" s="60"/>
      <c r="AL32" s="61"/>
      <c r="AM32" s="50"/>
      <c r="AN32" s="57">
        <v>190</v>
      </c>
      <c r="AO32" s="10" t="e">
        <f>#REF!</f>
        <v>#REF!</v>
      </c>
      <c r="AP32" s="65"/>
      <c r="AQ32" s="60"/>
      <c r="AR32" s="61"/>
      <c r="AS32" s="57">
        <v>215</v>
      </c>
      <c r="AT32" s="62" t="e">
        <f>#REF!</f>
        <v>#REF!</v>
      </c>
      <c r="AU32" s="59"/>
      <c r="AV32" s="60"/>
      <c r="AW32" s="61"/>
      <c r="AX32" s="50"/>
      <c r="AY32" s="57">
        <v>240</v>
      </c>
      <c r="AZ32" s="62" t="e">
        <f>#REF!</f>
        <v>#REF!</v>
      </c>
      <c r="BA32" s="59"/>
      <c r="BB32" s="60"/>
      <c r="BC32" s="61"/>
      <c r="BD32" s="57">
        <v>265</v>
      </c>
      <c r="BE32" s="58" t="s">
        <v>68</v>
      </c>
      <c r="BF32" s="65"/>
      <c r="BG32" s="60"/>
      <c r="BH32" s="61"/>
      <c r="BI32" s="50"/>
      <c r="BJ32" s="57">
        <v>290</v>
      </c>
      <c r="BK32" s="62" t="e">
        <f>#REF!</f>
        <v>#REF!</v>
      </c>
      <c r="BL32" s="65"/>
      <c r="BM32" s="60"/>
      <c r="BN32" s="61"/>
      <c r="BO32" s="57">
        <v>315</v>
      </c>
      <c r="BP32" s="62" t="e">
        <f>#REF!</f>
        <v>#REF!</v>
      </c>
      <c r="BQ32" s="65"/>
      <c r="BR32" s="60"/>
      <c r="BS32" s="66"/>
      <c r="BT32" s="50"/>
      <c r="BU32" s="57">
        <v>340</v>
      </c>
      <c r="BV32" s="62" t="e">
        <f>#REF!</f>
        <v>#REF!</v>
      </c>
      <c r="BW32" s="65"/>
      <c r="BX32" s="60"/>
      <c r="BY32" s="66"/>
      <c r="BZ32" s="57">
        <v>365</v>
      </c>
      <c r="CA32" s="62" t="e">
        <f>#REF!</f>
        <v>#REF!</v>
      </c>
      <c r="CB32" s="65"/>
      <c r="CC32" s="60"/>
      <c r="CD32" s="66"/>
      <c r="CE32" s="50"/>
      <c r="CF32" s="57">
        <v>390</v>
      </c>
      <c r="CG32" s="62" t="e">
        <f>#REF!</f>
        <v>#REF!</v>
      </c>
      <c r="CH32" s="65"/>
      <c r="CI32" s="60"/>
      <c r="CJ32" s="66"/>
      <c r="CK32" s="57">
        <v>15</v>
      </c>
      <c r="CL32" s="62"/>
      <c r="CM32" s="65"/>
      <c r="CN32" s="60"/>
      <c r="CO32" s="61"/>
      <c r="CP32" s="50"/>
      <c r="CQ32" s="57">
        <v>40</v>
      </c>
      <c r="CR32" s="62"/>
      <c r="CS32" s="65"/>
      <c r="CT32" s="60"/>
      <c r="CU32" s="66"/>
    </row>
    <row r="33" spans="1:99" s="10" customFormat="1" ht="23.25" customHeight="1">
      <c r="A33" s="57">
        <v>16</v>
      </c>
      <c r="B33" s="62" t="e">
        <f>#REF!</f>
        <v>#REF!</v>
      </c>
      <c r="C33" s="59"/>
      <c r="D33" s="60"/>
      <c r="E33" s="61"/>
      <c r="F33" s="50"/>
      <c r="G33" s="57">
        <v>41</v>
      </c>
      <c r="H33" s="62"/>
      <c r="I33" s="59"/>
      <c r="J33" s="60"/>
      <c r="K33" s="61"/>
      <c r="L33" s="57">
        <v>66</v>
      </c>
      <c r="M33" s="62" t="e">
        <f>#REF!</f>
        <v>#REF!</v>
      </c>
      <c r="N33" s="59"/>
      <c r="O33" s="60"/>
      <c r="P33" s="61"/>
      <c r="Q33" s="50"/>
      <c r="R33" s="57">
        <v>91</v>
      </c>
      <c r="S33" s="62" t="e">
        <f>#REF!</f>
        <v>#REF!</v>
      </c>
      <c r="T33" s="59"/>
      <c r="U33" s="60"/>
      <c r="V33" s="61"/>
      <c r="W33" s="57">
        <v>116</v>
      </c>
      <c r="X33" s="93" t="s">
        <v>54</v>
      </c>
      <c r="Y33" s="65"/>
      <c r="Z33" s="60"/>
      <c r="AA33" s="61"/>
      <c r="AB33" s="50"/>
      <c r="AC33" s="57">
        <v>141</v>
      </c>
      <c r="AD33" s="64" t="e">
        <f>#REF!</f>
        <v>#REF!</v>
      </c>
      <c r="AE33" s="65"/>
      <c r="AF33" s="60"/>
      <c r="AG33" s="61"/>
      <c r="AH33" s="57">
        <v>166</v>
      </c>
      <c r="AI33" s="62" t="e">
        <f>#REF!</f>
        <v>#REF!</v>
      </c>
      <c r="AJ33" s="59"/>
      <c r="AK33" s="60"/>
      <c r="AL33" s="61"/>
      <c r="AM33" s="50"/>
      <c r="AN33" s="57">
        <v>191</v>
      </c>
      <c r="AO33" s="10" t="e">
        <f>#REF!</f>
        <v>#REF!</v>
      </c>
      <c r="AP33" s="59"/>
      <c r="AQ33" s="60"/>
      <c r="AR33" s="61"/>
      <c r="AS33" s="57">
        <v>216</v>
      </c>
      <c r="AT33" s="62" t="e">
        <f>#REF!</f>
        <v>#REF!</v>
      </c>
      <c r="AU33" s="65"/>
      <c r="AV33" s="60"/>
      <c r="AW33" s="61"/>
      <c r="AX33" s="50"/>
      <c r="AY33" s="57">
        <v>241</v>
      </c>
      <c r="AZ33" s="62" t="e">
        <f>#REF!</f>
        <v>#REF!</v>
      </c>
      <c r="BA33" s="65"/>
      <c r="BB33" s="60"/>
      <c r="BC33" s="61"/>
      <c r="BD33" s="57">
        <v>266</v>
      </c>
      <c r="BE33" s="62" t="e">
        <f>#REF!</f>
        <v>#REF!</v>
      </c>
      <c r="BF33" s="59"/>
      <c r="BG33" s="60"/>
      <c r="BH33" s="61"/>
      <c r="BI33" s="50"/>
      <c r="BJ33" s="57">
        <v>291</v>
      </c>
      <c r="BK33" s="62" t="e">
        <f>#REF!</f>
        <v>#REF!</v>
      </c>
      <c r="BL33" s="59"/>
      <c r="BM33" s="60"/>
      <c r="BN33" s="61"/>
      <c r="BO33" s="57">
        <v>316</v>
      </c>
      <c r="BP33" s="62" t="e">
        <f>#REF!</f>
        <v>#REF!</v>
      </c>
      <c r="BQ33" s="59"/>
      <c r="BR33" s="60"/>
      <c r="BS33" s="61"/>
      <c r="BT33" s="50"/>
      <c r="BU33" s="57">
        <v>341</v>
      </c>
      <c r="BV33" s="62" t="e">
        <f>#REF!</f>
        <v>#REF!</v>
      </c>
      <c r="BW33" s="59"/>
      <c r="BX33" s="60"/>
      <c r="BY33" s="61"/>
      <c r="BZ33" s="57">
        <v>366</v>
      </c>
      <c r="CA33" s="62" t="e">
        <f>#REF!</f>
        <v>#REF!</v>
      </c>
      <c r="CB33" s="59"/>
      <c r="CC33" s="60"/>
      <c r="CD33" s="61"/>
      <c r="CE33" s="50"/>
      <c r="CF33" s="57">
        <v>391</v>
      </c>
      <c r="CG33" s="62" t="e">
        <f>#REF!</f>
        <v>#REF!</v>
      </c>
      <c r="CH33" s="59"/>
      <c r="CI33" s="60"/>
      <c r="CJ33" s="61"/>
      <c r="CK33" s="57">
        <v>16</v>
      </c>
      <c r="CL33" s="58"/>
      <c r="CM33" s="59"/>
      <c r="CN33" s="60"/>
      <c r="CO33" s="61"/>
      <c r="CP33" s="50"/>
      <c r="CQ33" s="57">
        <v>41</v>
      </c>
      <c r="CR33" s="62"/>
      <c r="CS33" s="59"/>
      <c r="CT33" s="60"/>
      <c r="CU33" s="61"/>
    </row>
    <row r="34" spans="1:99" s="10" customFormat="1" ht="23.25" customHeight="1">
      <c r="A34" s="57">
        <v>17</v>
      </c>
      <c r="B34" s="62" t="e">
        <f>#REF!</f>
        <v>#REF!</v>
      </c>
      <c r="C34" s="59"/>
      <c r="D34" s="60"/>
      <c r="E34" s="61"/>
      <c r="F34" s="50"/>
      <c r="G34" s="57">
        <v>42</v>
      </c>
      <c r="H34" s="62"/>
      <c r="I34" s="59"/>
      <c r="J34" s="60"/>
      <c r="K34" s="61"/>
      <c r="L34" s="57">
        <v>67</v>
      </c>
      <c r="M34" s="62" t="e">
        <f>#REF!</f>
        <v>#REF!</v>
      </c>
      <c r="N34" s="59"/>
      <c r="O34" s="60"/>
      <c r="P34" s="61"/>
      <c r="Q34" s="50"/>
      <c r="R34" s="57">
        <v>92</v>
      </c>
      <c r="S34" s="62" t="e">
        <f>#REF!</f>
        <v>#REF!</v>
      </c>
      <c r="T34" s="59"/>
      <c r="U34" s="60"/>
      <c r="V34" s="61"/>
      <c r="W34" s="57">
        <v>117</v>
      </c>
      <c r="X34" s="62" t="e">
        <f>#REF!</f>
        <v>#REF!</v>
      </c>
      <c r="Y34" s="59"/>
      <c r="Z34" s="60"/>
      <c r="AA34" s="61"/>
      <c r="AB34" s="50"/>
      <c r="AC34" s="57">
        <v>142</v>
      </c>
      <c r="AD34" s="64" t="e">
        <f>#REF!</f>
        <v>#REF!</v>
      </c>
      <c r="AE34" s="59"/>
      <c r="AF34" s="60"/>
      <c r="AG34" s="61"/>
      <c r="AH34" s="57">
        <v>167</v>
      </c>
      <c r="AI34" s="62" t="e">
        <f>#REF!</f>
        <v>#REF!</v>
      </c>
      <c r="AJ34" s="65"/>
      <c r="AK34" s="60"/>
      <c r="AL34" s="61"/>
      <c r="AM34" s="50"/>
      <c r="AN34" s="57">
        <v>192</v>
      </c>
      <c r="AO34" s="10" t="e">
        <f>#REF!</f>
        <v>#REF!</v>
      </c>
      <c r="AP34" s="59"/>
      <c r="AQ34" s="60"/>
      <c r="AR34" s="61"/>
      <c r="AS34" s="57">
        <v>217</v>
      </c>
      <c r="AT34" s="62" t="e">
        <f>#REF!</f>
        <v>#REF!</v>
      </c>
      <c r="AU34" s="59"/>
      <c r="AV34" s="60"/>
      <c r="AW34" s="61"/>
      <c r="AX34" s="50"/>
      <c r="AY34" s="57">
        <v>242</v>
      </c>
      <c r="AZ34" s="62" t="e">
        <f>#REF!</f>
        <v>#REF!</v>
      </c>
      <c r="BA34" s="59"/>
      <c r="BB34" s="60"/>
      <c r="BC34" s="61"/>
      <c r="BD34" s="57">
        <v>267</v>
      </c>
      <c r="BE34" s="62" t="e">
        <f>#REF!</f>
        <v>#REF!</v>
      </c>
      <c r="BF34" s="59"/>
      <c r="BG34" s="60"/>
      <c r="BH34" s="61"/>
      <c r="BI34" s="50"/>
      <c r="BJ34" s="57">
        <v>292</v>
      </c>
      <c r="BK34" s="62" t="e">
        <f>#REF!</f>
        <v>#REF!</v>
      </c>
      <c r="BL34" s="59"/>
      <c r="BM34" s="60"/>
      <c r="BN34" s="61"/>
      <c r="BO34" s="57">
        <v>317</v>
      </c>
      <c r="BP34" s="62" t="e">
        <f>#REF!</f>
        <v>#REF!</v>
      </c>
      <c r="BQ34" s="59"/>
      <c r="BR34" s="60"/>
      <c r="BS34" s="61"/>
      <c r="BT34" s="50"/>
      <c r="BU34" s="57">
        <v>342</v>
      </c>
      <c r="BV34" s="62" t="e">
        <f>#REF!</f>
        <v>#REF!</v>
      </c>
      <c r="BW34" s="59"/>
      <c r="BX34" s="60"/>
      <c r="BY34" s="61"/>
      <c r="BZ34" s="57">
        <v>367</v>
      </c>
      <c r="CA34" s="62" t="e">
        <f>#REF!</f>
        <v>#REF!</v>
      </c>
      <c r="CB34" s="59"/>
      <c r="CC34" s="60"/>
      <c r="CD34" s="61"/>
      <c r="CE34" s="50"/>
      <c r="CF34" s="57">
        <v>392</v>
      </c>
      <c r="CG34" s="62" t="e">
        <f>#REF!</f>
        <v>#REF!</v>
      </c>
      <c r="CH34" s="59"/>
      <c r="CI34" s="60"/>
      <c r="CJ34" s="61"/>
      <c r="CK34" s="57">
        <v>17</v>
      </c>
      <c r="CL34" s="58"/>
      <c r="CM34" s="59"/>
      <c r="CN34" s="60"/>
      <c r="CO34" s="61"/>
      <c r="CP34" s="50"/>
      <c r="CQ34" s="57">
        <v>42</v>
      </c>
      <c r="CR34" s="62"/>
      <c r="CS34" s="59"/>
      <c r="CT34" s="60"/>
      <c r="CU34" s="61"/>
    </row>
    <row r="35" spans="1:99" s="10" customFormat="1" ht="23.25" customHeight="1">
      <c r="A35" s="57">
        <v>18</v>
      </c>
      <c r="B35" s="62" t="e">
        <f>#REF!</f>
        <v>#REF!</v>
      </c>
      <c r="C35" s="59"/>
      <c r="D35" s="60"/>
      <c r="E35" s="61"/>
      <c r="F35" s="50"/>
      <c r="G35" s="57">
        <v>43</v>
      </c>
      <c r="H35" s="62"/>
      <c r="I35" s="59"/>
      <c r="J35" s="60"/>
      <c r="K35" s="61"/>
      <c r="L35" s="57">
        <v>68</v>
      </c>
      <c r="M35" s="62" t="e">
        <f>#REF!</f>
        <v>#REF!</v>
      </c>
      <c r="N35" s="59"/>
      <c r="O35" s="60"/>
      <c r="P35" s="61"/>
      <c r="Q35" s="50"/>
      <c r="R35" s="57">
        <v>93</v>
      </c>
      <c r="S35" s="62" t="e">
        <f>#REF!</f>
        <v>#REF!</v>
      </c>
      <c r="T35" s="59"/>
      <c r="U35" s="60"/>
      <c r="V35" s="61"/>
      <c r="W35" s="57">
        <v>118</v>
      </c>
      <c r="X35" s="62" t="e">
        <f>#REF!</f>
        <v>#REF!</v>
      </c>
      <c r="Y35" s="59"/>
      <c r="Z35" s="60"/>
      <c r="AA35" s="61"/>
      <c r="AB35" s="50"/>
      <c r="AC35" s="57">
        <v>143</v>
      </c>
      <c r="AD35" s="64" t="e">
        <f>#REF!</f>
        <v>#REF!</v>
      </c>
      <c r="AE35" s="59"/>
      <c r="AF35" s="60"/>
      <c r="AG35" s="61"/>
      <c r="AH35" s="57">
        <v>168</v>
      </c>
      <c r="AI35" s="62" t="e">
        <f>#REF!</f>
        <v>#REF!</v>
      </c>
      <c r="AJ35" s="59"/>
      <c r="AK35" s="60"/>
      <c r="AL35" s="61"/>
      <c r="AM35" s="50"/>
      <c r="AN35" s="57">
        <v>193</v>
      </c>
      <c r="AO35" s="93" t="s">
        <v>55</v>
      </c>
      <c r="AP35" s="59"/>
      <c r="AQ35" s="60"/>
      <c r="AR35" s="61"/>
      <c r="AS35" s="57">
        <v>218</v>
      </c>
      <c r="AT35" s="62" t="e">
        <f>#REF!</f>
        <v>#REF!</v>
      </c>
      <c r="AU35" s="59"/>
      <c r="AV35" s="60"/>
      <c r="AW35" s="61"/>
      <c r="AX35" s="50"/>
      <c r="AY35" s="57">
        <v>243</v>
      </c>
      <c r="AZ35" s="62" t="e">
        <f>#REF!</f>
        <v>#REF!</v>
      </c>
      <c r="BA35" s="59"/>
      <c r="BB35" s="60"/>
      <c r="BC35" s="61"/>
      <c r="BD35" s="57">
        <v>268</v>
      </c>
      <c r="BE35" s="62" t="e">
        <f>#REF!</f>
        <v>#REF!</v>
      </c>
      <c r="BF35" s="59"/>
      <c r="BG35" s="60"/>
      <c r="BH35" s="61"/>
      <c r="BI35" s="50"/>
      <c r="BJ35" s="57">
        <v>293</v>
      </c>
      <c r="BK35" s="58" t="s">
        <v>69</v>
      </c>
      <c r="BL35" s="59"/>
      <c r="BM35" s="60"/>
      <c r="BN35" s="61"/>
      <c r="BO35" s="57">
        <v>318</v>
      </c>
      <c r="BP35" s="62" t="e">
        <f>#REF!</f>
        <v>#REF!</v>
      </c>
      <c r="BQ35" s="59"/>
      <c r="BR35" s="60"/>
      <c r="BS35" s="61"/>
      <c r="BT35" s="50"/>
      <c r="BU35" s="57">
        <v>343</v>
      </c>
      <c r="BV35" s="62" t="e">
        <f>#REF!</f>
        <v>#REF!</v>
      </c>
      <c r="BW35" s="59"/>
      <c r="BX35" s="60"/>
      <c r="BY35" s="61"/>
      <c r="BZ35" s="57">
        <v>368</v>
      </c>
      <c r="CA35" s="62" t="e">
        <f>#REF!</f>
        <v>#REF!</v>
      </c>
      <c r="CB35" s="59"/>
      <c r="CC35" s="60"/>
      <c r="CD35" s="61"/>
      <c r="CE35" s="50"/>
      <c r="CF35" s="57">
        <v>393</v>
      </c>
      <c r="CG35" s="62" t="e">
        <f>#REF!</f>
        <v>#REF!</v>
      </c>
      <c r="CH35" s="59"/>
      <c r="CI35" s="60"/>
      <c r="CJ35" s="61"/>
      <c r="CK35" s="57">
        <v>18</v>
      </c>
      <c r="CL35" s="62"/>
      <c r="CM35" s="59"/>
      <c r="CN35" s="60"/>
      <c r="CO35" s="61"/>
      <c r="CP35" s="50"/>
      <c r="CQ35" s="57">
        <v>43</v>
      </c>
      <c r="CR35" s="64"/>
      <c r="CS35" s="59"/>
      <c r="CT35" s="60"/>
      <c r="CU35" s="61"/>
    </row>
    <row r="36" spans="1:99" s="10" customFormat="1" ht="23.25" customHeight="1">
      <c r="A36" s="57">
        <v>19</v>
      </c>
      <c r="B36" s="10" t="e">
        <f>B35&amp;"Rpt"</f>
        <v>#REF!</v>
      </c>
      <c r="C36" s="59"/>
      <c r="D36" s="60"/>
      <c r="E36" s="61"/>
      <c r="F36" s="50"/>
      <c r="G36" s="57">
        <v>44</v>
      </c>
      <c r="H36" s="93"/>
      <c r="I36" s="59"/>
      <c r="J36" s="60"/>
      <c r="K36" s="61"/>
      <c r="L36" s="57">
        <v>69</v>
      </c>
      <c r="M36" s="62" t="e">
        <f>#REF!</f>
        <v>#REF!</v>
      </c>
      <c r="N36" s="59"/>
      <c r="O36" s="60"/>
      <c r="P36" s="61"/>
      <c r="Q36" s="50"/>
      <c r="R36" s="57">
        <v>94</v>
      </c>
      <c r="S36" s="62" t="e">
        <f>#REF!</f>
        <v>#REF!</v>
      </c>
      <c r="T36" s="59"/>
      <c r="U36" s="60"/>
      <c r="V36" s="61"/>
      <c r="W36" s="57">
        <v>119</v>
      </c>
      <c r="X36" s="62" t="e">
        <f>#REF!</f>
        <v>#REF!</v>
      </c>
      <c r="Y36" s="59"/>
      <c r="Z36" s="60"/>
      <c r="AA36" s="61"/>
      <c r="AB36" s="50"/>
      <c r="AC36" s="57">
        <v>144</v>
      </c>
      <c r="AD36" s="64" t="e">
        <f>#REF!</f>
        <v>#REF!</v>
      </c>
      <c r="AE36" s="59"/>
      <c r="AF36" s="60"/>
      <c r="AG36" s="61"/>
      <c r="AH36" s="57">
        <v>169</v>
      </c>
      <c r="AI36" s="62" t="e">
        <f>#REF!</f>
        <v>#REF!</v>
      </c>
      <c r="AJ36" s="59"/>
      <c r="AK36" s="60"/>
      <c r="AL36" s="61"/>
      <c r="AM36" s="50"/>
      <c r="AN36" s="57">
        <v>194</v>
      </c>
      <c r="AO36" s="62" t="e">
        <f>#REF!</f>
        <v>#REF!</v>
      </c>
      <c r="AP36" s="59"/>
      <c r="AQ36" s="60"/>
      <c r="AR36" s="61"/>
      <c r="AS36" s="57">
        <v>219</v>
      </c>
      <c r="AT36" s="62" t="e">
        <f>#REF!</f>
        <v>#REF!</v>
      </c>
      <c r="AU36" s="59"/>
      <c r="AV36" s="60"/>
      <c r="AW36" s="61"/>
      <c r="AX36" s="50"/>
      <c r="AY36" s="57">
        <v>244</v>
      </c>
      <c r="AZ36" s="62" t="e">
        <f>#REF!</f>
        <v>#REF!</v>
      </c>
      <c r="BA36" s="59"/>
      <c r="BB36" s="60"/>
      <c r="BC36" s="61"/>
      <c r="BD36" s="57">
        <v>269</v>
      </c>
      <c r="BE36" s="62" t="e">
        <f>#REF!</f>
        <v>#REF!</v>
      </c>
      <c r="BF36" s="59"/>
      <c r="BG36" s="60"/>
      <c r="BH36" s="61"/>
      <c r="BI36" s="50"/>
      <c r="BJ36" s="57">
        <v>294</v>
      </c>
      <c r="BK36" s="10" t="e">
        <f>#REF!</f>
        <v>#REF!</v>
      </c>
      <c r="BL36" s="59"/>
      <c r="BM36" s="60"/>
      <c r="BN36" s="61"/>
      <c r="BO36" s="57">
        <v>319</v>
      </c>
      <c r="BP36" s="62" t="e">
        <f>#REF!</f>
        <v>#REF!</v>
      </c>
      <c r="BQ36" s="59"/>
      <c r="BR36" s="60"/>
      <c r="BS36" s="61"/>
      <c r="BT36" s="50"/>
      <c r="BU36" s="57">
        <v>344</v>
      </c>
      <c r="BV36" s="62" t="e">
        <f>#REF!</f>
        <v>#REF!</v>
      </c>
      <c r="BW36" s="59"/>
      <c r="BX36" s="60"/>
      <c r="BY36" s="61"/>
      <c r="BZ36" s="57">
        <v>369</v>
      </c>
      <c r="CA36" s="62" t="e">
        <f>#REF!</f>
        <v>#REF!</v>
      </c>
      <c r="CB36" s="59"/>
      <c r="CC36" s="60"/>
      <c r="CD36" s="61"/>
      <c r="CE36" s="50"/>
      <c r="CF36" s="57">
        <v>394</v>
      </c>
      <c r="CG36" s="62" t="e">
        <f>#REF!</f>
        <v>#REF!</v>
      </c>
      <c r="CH36" s="59"/>
      <c r="CI36" s="60"/>
      <c r="CJ36" s="61"/>
      <c r="CK36" s="57">
        <v>19</v>
      </c>
      <c r="CL36" s="62"/>
      <c r="CM36" s="59"/>
      <c r="CN36" s="60"/>
      <c r="CO36" s="61"/>
      <c r="CP36" s="50"/>
      <c r="CQ36" s="57">
        <v>44</v>
      </c>
      <c r="CR36" s="62"/>
      <c r="CS36" s="59"/>
      <c r="CT36" s="60"/>
      <c r="CU36" s="61"/>
    </row>
    <row r="37" spans="1:99" s="10" customFormat="1" ht="23.25" customHeight="1">
      <c r="A37" s="57">
        <v>20</v>
      </c>
      <c r="B37" s="62" t="e">
        <f>#REF!</f>
        <v>#REF!</v>
      </c>
      <c r="C37" s="59"/>
      <c r="D37" s="60"/>
      <c r="E37" s="61"/>
      <c r="F37" s="50"/>
      <c r="G37" s="57">
        <v>45</v>
      </c>
      <c r="H37" s="62"/>
      <c r="I37" s="59"/>
      <c r="J37" s="60"/>
      <c r="K37" s="61"/>
      <c r="L37" s="57">
        <v>70</v>
      </c>
      <c r="M37" s="62" t="e">
        <f>#REF!</f>
        <v>#REF!</v>
      </c>
      <c r="N37" s="59"/>
      <c r="O37" s="60"/>
      <c r="P37" s="61"/>
      <c r="Q37" s="50"/>
      <c r="R37" s="57">
        <v>95</v>
      </c>
      <c r="S37" s="62" t="e">
        <f>#REF!</f>
        <v>#REF!</v>
      </c>
      <c r="T37" s="59"/>
      <c r="U37" s="60"/>
      <c r="V37" s="61"/>
      <c r="W37" s="57">
        <v>120</v>
      </c>
      <c r="X37" s="62" t="e">
        <f>#REF!</f>
        <v>#REF!</v>
      </c>
      <c r="Y37" s="59"/>
      <c r="Z37" s="60"/>
      <c r="AA37" s="61"/>
      <c r="AB37" s="50"/>
      <c r="AC37" s="57">
        <v>145</v>
      </c>
      <c r="AD37" s="64" t="e">
        <f>#REF!</f>
        <v>#REF!</v>
      </c>
      <c r="AE37" s="59"/>
      <c r="AF37" s="60"/>
      <c r="AG37" s="61"/>
      <c r="AH37" s="57">
        <v>170</v>
      </c>
      <c r="AI37" s="62" t="e">
        <f>#REF!</f>
        <v>#REF!</v>
      </c>
      <c r="AJ37" s="59"/>
      <c r="AK37" s="60"/>
      <c r="AL37" s="61"/>
      <c r="AM37" s="50"/>
      <c r="AN37" s="57">
        <v>195</v>
      </c>
      <c r="AO37" s="62" t="e">
        <f>#REF!</f>
        <v>#REF!</v>
      </c>
      <c r="AP37" s="59"/>
      <c r="AQ37" s="60"/>
      <c r="AR37" s="61"/>
      <c r="AS37" s="57">
        <v>220</v>
      </c>
      <c r="AT37" s="62" t="e">
        <f>#REF!</f>
        <v>#REF!</v>
      </c>
      <c r="AU37" s="59"/>
      <c r="AV37" s="60"/>
      <c r="AW37" s="61"/>
      <c r="AX37" s="50"/>
      <c r="AY37" s="57">
        <v>245</v>
      </c>
      <c r="AZ37" s="62" t="e">
        <f>#REF!</f>
        <v>#REF!</v>
      </c>
      <c r="BA37" s="59"/>
      <c r="BB37" s="60"/>
      <c r="BC37" s="61"/>
      <c r="BD37" s="57">
        <v>270</v>
      </c>
      <c r="BE37" s="62" t="e">
        <f>#REF!</f>
        <v>#REF!</v>
      </c>
      <c r="BF37" s="59"/>
      <c r="BG37" s="60"/>
      <c r="BH37" s="61"/>
      <c r="BI37" s="50"/>
      <c r="BJ37" s="57">
        <v>295</v>
      </c>
      <c r="BK37" s="10" t="e">
        <f>#REF!</f>
        <v>#REF!</v>
      </c>
      <c r="BL37" s="59"/>
      <c r="BM37" s="60"/>
      <c r="BN37" s="61"/>
      <c r="BO37" s="57">
        <v>320</v>
      </c>
      <c r="BP37" s="62" t="e">
        <f>#REF!</f>
        <v>#REF!</v>
      </c>
      <c r="BQ37" s="59"/>
      <c r="BR37" s="60"/>
      <c r="BS37" s="61"/>
      <c r="BT37" s="50"/>
      <c r="BU37" s="57">
        <v>345</v>
      </c>
      <c r="BV37" s="62" t="e">
        <f>#REF!</f>
        <v>#REF!</v>
      </c>
      <c r="BW37" s="59"/>
      <c r="BX37" s="60"/>
      <c r="BY37" s="61"/>
      <c r="BZ37" s="57">
        <v>370</v>
      </c>
      <c r="CA37" s="62" t="e">
        <f>#REF!</f>
        <v>#REF!</v>
      </c>
      <c r="CB37" s="59"/>
      <c r="CC37" s="60"/>
      <c r="CD37" s="61"/>
      <c r="CE37" s="50"/>
      <c r="CF37" s="57">
        <v>395</v>
      </c>
      <c r="CG37" s="62" t="e">
        <f>#REF!</f>
        <v>#REF!</v>
      </c>
      <c r="CH37" s="59"/>
      <c r="CI37" s="60"/>
      <c r="CJ37" s="61"/>
      <c r="CK37" s="57">
        <v>20</v>
      </c>
      <c r="CL37" s="62"/>
      <c r="CM37" s="59"/>
      <c r="CN37" s="60"/>
      <c r="CO37" s="61"/>
      <c r="CP37" s="50"/>
      <c r="CQ37" s="57">
        <v>45</v>
      </c>
      <c r="CR37" s="64"/>
      <c r="CS37" s="59"/>
      <c r="CT37" s="60"/>
      <c r="CU37" s="61"/>
    </row>
    <row r="38" spans="1:99" s="10" customFormat="1" ht="23.25" customHeight="1">
      <c r="A38" s="57">
        <v>21</v>
      </c>
      <c r="B38" s="62" t="e">
        <f>#REF!</f>
        <v>#REF!</v>
      </c>
      <c r="C38" s="59"/>
      <c r="D38" s="60"/>
      <c r="E38" s="61"/>
      <c r="F38" s="50"/>
      <c r="G38" s="57">
        <v>46</v>
      </c>
      <c r="H38" s="62"/>
      <c r="I38" s="59"/>
      <c r="J38" s="60"/>
      <c r="K38" s="61"/>
      <c r="L38" s="57">
        <v>71</v>
      </c>
      <c r="M38" s="62" t="e">
        <f>#REF!</f>
        <v>#REF!</v>
      </c>
      <c r="N38" s="59"/>
      <c r="O38" s="60"/>
      <c r="P38" s="61"/>
      <c r="Q38" s="50"/>
      <c r="R38" s="57">
        <v>96</v>
      </c>
      <c r="S38" s="62" t="e">
        <f>#REF!</f>
        <v>#REF!</v>
      </c>
      <c r="T38" s="59"/>
      <c r="U38" s="60"/>
      <c r="V38" s="61"/>
      <c r="W38" s="57">
        <v>121</v>
      </c>
      <c r="X38" s="62" t="e">
        <f>#REF!</f>
        <v>#REF!</v>
      </c>
      <c r="Y38" s="59"/>
      <c r="Z38" s="60"/>
      <c r="AA38" s="61"/>
      <c r="AB38" s="50"/>
      <c r="AC38" s="57">
        <v>146</v>
      </c>
      <c r="AD38" s="64" t="e">
        <f>#REF!</f>
        <v>#REF!</v>
      </c>
      <c r="AE38" s="59"/>
      <c r="AF38" s="60"/>
      <c r="AG38" s="61"/>
      <c r="AH38" s="57">
        <v>171</v>
      </c>
      <c r="AI38" s="62" t="e">
        <f>#REF!</f>
        <v>#REF!</v>
      </c>
      <c r="AJ38" s="59"/>
      <c r="AK38" s="60"/>
      <c r="AL38" s="61"/>
      <c r="AM38" s="50"/>
      <c r="AN38" s="57">
        <v>196</v>
      </c>
      <c r="AO38" s="62" t="e">
        <f>#REF!</f>
        <v>#REF!</v>
      </c>
      <c r="AP38" s="59"/>
      <c r="AQ38" s="60"/>
      <c r="AR38" s="61"/>
      <c r="AS38" s="57">
        <v>221</v>
      </c>
      <c r="AT38" s="62" t="e">
        <f>#REF!</f>
        <v>#REF!</v>
      </c>
      <c r="AU38" s="59"/>
      <c r="AV38" s="60"/>
      <c r="AW38" s="61"/>
      <c r="AX38" s="50"/>
      <c r="AY38" s="57">
        <v>246</v>
      </c>
      <c r="AZ38" s="62" t="e">
        <f>#REF!</f>
        <v>#REF!</v>
      </c>
      <c r="BA38" s="59"/>
      <c r="BB38" s="60"/>
      <c r="BC38" s="61"/>
      <c r="BD38" s="57">
        <v>271</v>
      </c>
      <c r="BE38" s="62" t="e">
        <f>#REF!</f>
        <v>#REF!</v>
      </c>
      <c r="BF38" s="59"/>
      <c r="BG38" s="60"/>
      <c r="BH38" s="61"/>
      <c r="BI38" s="50"/>
      <c r="BJ38" s="57">
        <v>296</v>
      </c>
      <c r="BK38" s="10" t="e">
        <f>#REF!</f>
        <v>#REF!</v>
      </c>
      <c r="BL38" s="59"/>
      <c r="BM38" s="60"/>
      <c r="BN38" s="61"/>
      <c r="BO38" s="57">
        <v>321</v>
      </c>
      <c r="BP38" s="62" t="e">
        <f>#REF!</f>
        <v>#REF!</v>
      </c>
      <c r="BQ38" s="59"/>
      <c r="BR38" s="60"/>
      <c r="BS38" s="61"/>
      <c r="BT38" s="50"/>
      <c r="BU38" s="57">
        <v>346</v>
      </c>
      <c r="BV38" s="62" t="e">
        <f>#REF!</f>
        <v>#REF!</v>
      </c>
      <c r="BW38" s="59"/>
      <c r="BX38" s="60"/>
      <c r="BY38" s="61"/>
      <c r="BZ38" s="57">
        <v>371</v>
      </c>
      <c r="CA38" s="62" t="e">
        <f>#REF!</f>
        <v>#REF!</v>
      </c>
      <c r="CB38" s="59"/>
      <c r="CC38" s="60"/>
      <c r="CD38" s="61"/>
      <c r="CE38" s="50"/>
      <c r="CF38" s="57">
        <v>396</v>
      </c>
      <c r="CG38" s="62" t="e">
        <f>#REF!</f>
        <v>#REF!</v>
      </c>
      <c r="CH38" s="59"/>
      <c r="CI38" s="60"/>
      <c r="CJ38" s="61"/>
      <c r="CK38" s="57">
        <v>21</v>
      </c>
      <c r="CL38" s="62"/>
      <c r="CM38" s="59"/>
      <c r="CN38" s="60"/>
      <c r="CO38" s="61"/>
      <c r="CP38" s="50"/>
      <c r="CQ38" s="57">
        <v>46</v>
      </c>
      <c r="CR38" s="62"/>
      <c r="CS38" s="59"/>
      <c r="CT38" s="60"/>
      <c r="CU38" s="61"/>
    </row>
    <row r="39" spans="1:99" s="10" customFormat="1" ht="23.25" customHeight="1">
      <c r="A39" s="57">
        <v>22</v>
      </c>
      <c r="B39" s="62" t="e">
        <f>#REF!</f>
        <v>#REF!</v>
      </c>
      <c r="C39" s="59"/>
      <c r="D39" s="60"/>
      <c r="E39" s="61"/>
      <c r="F39" s="50"/>
      <c r="G39" s="57">
        <v>47</v>
      </c>
      <c r="H39" s="62"/>
      <c r="I39" s="59"/>
      <c r="J39" s="60"/>
      <c r="K39" s="61"/>
      <c r="L39" s="57">
        <v>72</v>
      </c>
      <c r="M39" s="62" t="e">
        <f>#REF!</f>
        <v>#REF!</v>
      </c>
      <c r="N39" s="59"/>
      <c r="O39" s="60"/>
      <c r="P39" s="61"/>
      <c r="Q39" s="50"/>
      <c r="R39" s="57">
        <v>97</v>
      </c>
      <c r="S39" s="62" t="e">
        <f>#REF!</f>
        <v>#REF!</v>
      </c>
      <c r="T39" s="59"/>
      <c r="U39" s="60"/>
      <c r="V39" s="61"/>
      <c r="W39" s="57">
        <v>122</v>
      </c>
      <c r="X39" s="62" t="e">
        <f>#REF!</f>
        <v>#REF!</v>
      </c>
      <c r="Y39" s="59"/>
      <c r="Z39" s="60"/>
      <c r="AA39" s="61"/>
      <c r="AB39" s="50"/>
      <c r="AC39" s="57">
        <v>147</v>
      </c>
      <c r="AD39" s="93" t="s">
        <v>57</v>
      </c>
      <c r="AE39" s="59"/>
      <c r="AF39" s="60"/>
      <c r="AG39" s="61"/>
      <c r="AH39" s="57">
        <v>172</v>
      </c>
      <c r="AI39" s="62" t="e">
        <f>#REF!</f>
        <v>#REF!</v>
      </c>
      <c r="AJ39" s="59"/>
      <c r="AK39" s="60"/>
      <c r="AL39" s="61"/>
      <c r="AM39" s="50"/>
      <c r="AN39" s="57">
        <v>197</v>
      </c>
      <c r="AO39" s="62" t="e">
        <f>#REF!</f>
        <v>#REF!</v>
      </c>
      <c r="AP39" s="59"/>
      <c r="AQ39" s="60"/>
      <c r="AR39" s="61"/>
      <c r="AS39" s="57">
        <v>222</v>
      </c>
      <c r="AT39" s="62" t="e">
        <f>#REF!</f>
        <v>#REF!</v>
      </c>
      <c r="AU39" s="59"/>
      <c r="AV39" s="60"/>
      <c r="AW39" s="61"/>
      <c r="AX39" s="50"/>
      <c r="AY39" s="57">
        <v>247</v>
      </c>
      <c r="AZ39" s="62" t="e">
        <f>#REF!</f>
        <v>#REF!</v>
      </c>
      <c r="BA39" s="59"/>
      <c r="BB39" s="60"/>
      <c r="BC39" s="61"/>
      <c r="BD39" s="57">
        <v>272</v>
      </c>
      <c r="BE39" s="62" t="e">
        <f>#REF!</f>
        <v>#REF!</v>
      </c>
      <c r="BF39" s="59"/>
      <c r="BG39" s="60"/>
      <c r="BH39" s="61"/>
      <c r="BI39" s="50"/>
      <c r="BJ39" s="57">
        <v>297</v>
      </c>
      <c r="BK39" s="10" t="e">
        <f>#REF!</f>
        <v>#REF!</v>
      </c>
      <c r="BL39" s="59"/>
      <c r="BM39" s="60"/>
      <c r="BN39" s="61"/>
      <c r="BO39" s="57">
        <v>322</v>
      </c>
      <c r="BP39" s="62" t="e">
        <f>#REF!</f>
        <v>#REF!</v>
      </c>
      <c r="BQ39" s="59"/>
      <c r="BR39" s="60"/>
      <c r="BS39" s="61"/>
      <c r="BT39" s="50"/>
      <c r="BU39" s="57">
        <v>347</v>
      </c>
      <c r="BV39" s="62" t="e">
        <f>#REF!</f>
        <v>#REF!</v>
      </c>
      <c r="BW39" s="59"/>
      <c r="BX39" s="60"/>
      <c r="BY39" s="61"/>
      <c r="BZ39" s="57">
        <v>372</v>
      </c>
      <c r="CA39" s="62" t="s">
        <v>70</v>
      </c>
      <c r="CB39" s="59"/>
      <c r="CC39" s="60"/>
      <c r="CD39" s="61"/>
      <c r="CE39" s="50"/>
      <c r="CF39" s="57">
        <v>397</v>
      </c>
      <c r="CG39" s="58" t="s">
        <v>74</v>
      </c>
      <c r="CH39" s="59"/>
      <c r="CI39" s="60"/>
      <c r="CJ39" s="61"/>
      <c r="CK39" s="57">
        <v>22</v>
      </c>
      <c r="CL39" s="58"/>
      <c r="CM39" s="59"/>
      <c r="CN39" s="60"/>
      <c r="CO39" s="61"/>
      <c r="CP39" s="50"/>
      <c r="CQ39" s="57">
        <v>47</v>
      </c>
      <c r="CR39" s="62"/>
      <c r="CS39" s="59"/>
      <c r="CT39" s="60"/>
      <c r="CU39" s="61"/>
    </row>
    <row r="40" spans="1:99" s="10" customFormat="1" ht="23.25" customHeight="1">
      <c r="A40" s="57">
        <v>23</v>
      </c>
      <c r="B40" s="93" t="s">
        <v>64</v>
      </c>
      <c r="C40" s="59"/>
      <c r="D40" s="60"/>
      <c r="E40" s="61"/>
      <c r="F40" s="50"/>
      <c r="G40" s="57">
        <v>48</v>
      </c>
      <c r="H40" s="62"/>
      <c r="I40" s="59"/>
      <c r="J40" s="60"/>
      <c r="K40" s="61"/>
      <c r="L40" s="57">
        <v>73</v>
      </c>
      <c r="M40" s="62" t="e">
        <f>#REF!</f>
        <v>#REF!</v>
      </c>
      <c r="N40" s="59"/>
      <c r="O40" s="60"/>
      <c r="P40" s="61"/>
      <c r="Q40" s="50"/>
      <c r="R40" s="57">
        <v>98</v>
      </c>
      <c r="S40" s="62" t="e">
        <f>#REF!</f>
        <v>#REF!</v>
      </c>
      <c r="T40" s="59"/>
      <c r="U40" s="60"/>
      <c r="V40" s="61"/>
      <c r="W40" s="57">
        <v>123</v>
      </c>
      <c r="X40" s="62" t="e">
        <f>#REF!</f>
        <v>#REF!</v>
      </c>
      <c r="Y40" s="59"/>
      <c r="Z40" s="60"/>
      <c r="AA40" s="61"/>
      <c r="AB40" s="50"/>
      <c r="AC40" s="57">
        <v>148</v>
      </c>
      <c r="AD40" s="62" t="e">
        <f>#REF!</f>
        <v>#REF!</v>
      </c>
      <c r="AE40" s="59"/>
      <c r="AF40" s="60"/>
      <c r="AG40" s="61"/>
      <c r="AH40" s="57">
        <v>173</v>
      </c>
      <c r="AI40" s="62" t="e">
        <f>#REF!</f>
        <v>#REF!</v>
      </c>
      <c r="AJ40" s="59"/>
      <c r="AK40" s="60"/>
      <c r="AL40" s="61"/>
      <c r="AM40" s="50"/>
      <c r="AN40" s="57">
        <v>198</v>
      </c>
      <c r="AO40" s="62" t="e">
        <f>#REF!</f>
        <v>#REF!</v>
      </c>
      <c r="AP40" s="59"/>
      <c r="AQ40" s="60"/>
      <c r="AR40" s="61"/>
      <c r="AS40" s="57">
        <v>223</v>
      </c>
      <c r="AT40" s="62" t="e">
        <f>#REF!</f>
        <v>#REF!</v>
      </c>
      <c r="AU40" s="59"/>
      <c r="AV40" s="60"/>
      <c r="AW40" s="61"/>
      <c r="AX40" s="50"/>
      <c r="AY40" s="57">
        <v>248</v>
      </c>
      <c r="AZ40" s="62" t="e">
        <f>#REF!</f>
        <v>#REF!</v>
      </c>
      <c r="BA40" s="59"/>
      <c r="BB40" s="60"/>
      <c r="BC40" s="61"/>
      <c r="BD40" s="57">
        <v>273</v>
      </c>
      <c r="BE40" s="62" t="e">
        <f>#REF!</f>
        <v>#REF!</v>
      </c>
      <c r="BF40" s="59"/>
      <c r="BG40" s="60"/>
      <c r="BH40" s="61"/>
      <c r="BI40" s="50"/>
      <c r="BJ40" s="57">
        <v>298</v>
      </c>
      <c r="BK40" s="10" t="e">
        <f>#REF!</f>
        <v>#REF!</v>
      </c>
      <c r="BL40" s="59"/>
      <c r="BM40" s="60"/>
      <c r="BN40" s="61"/>
      <c r="BO40" s="57">
        <v>323</v>
      </c>
      <c r="BP40" s="58" t="s">
        <v>154</v>
      </c>
      <c r="BQ40" s="59"/>
      <c r="BR40" s="60"/>
      <c r="BS40" s="61"/>
      <c r="BT40" s="50"/>
      <c r="BU40" s="57">
        <v>348</v>
      </c>
      <c r="BV40" s="62" t="e">
        <f>#REF!</f>
        <v>#REF!</v>
      </c>
      <c r="BW40" s="59"/>
      <c r="BX40" s="60"/>
      <c r="BY40" s="61"/>
      <c r="BZ40" s="57">
        <v>373</v>
      </c>
      <c r="CA40" s="62" t="e">
        <f>#REF!</f>
        <v>#REF!</v>
      </c>
      <c r="CB40" s="59"/>
      <c r="CC40" s="60"/>
      <c r="CD40" s="61"/>
      <c r="CE40" s="50"/>
      <c r="CF40" s="57">
        <v>398</v>
      </c>
      <c r="CG40" s="62" t="e">
        <f>#REF!</f>
        <v>#REF!</v>
      </c>
      <c r="CH40" s="59"/>
      <c r="CI40" s="60"/>
      <c r="CJ40" s="61"/>
      <c r="CK40" s="57">
        <v>23</v>
      </c>
      <c r="CL40" s="62"/>
      <c r="CM40" s="59"/>
      <c r="CN40" s="60"/>
      <c r="CO40" s="61"/>
      <c r="CP40" s="50"/>
      <c r="CQ40" s="57">
        <v>48</v>
      </c>
      <c r="CR40" s="68"/>
      <c r="CS40" s="59"/>
      <c r="CT40" s="60"/>
      <c r="CU40" s="61"/>
    </row>
    <row r="41" spans="1:99" s="10" customFormat="1" ht="23.25" customHeight="1">
      <c r="A41" s="57">
        <v>24</v>
      </c>
      <c r="B41" s="93" t="s">
        <v>130</v>
      </c>
      <c r="C41" s="59"/>
      <c r="D41" s="60"/>
      <c r="E41" s="61"/>
      <c r="F41" s="50"/>
      <c r="G41" s="57">
        <v>49</v>
      </c>
      <c r="H41" s="62"/>
      <c r="I41" s="59"/>
      <c r="J41" s="60"/>
      <c r="K41" s="61"/>
      <c r="L41" s="57">
        <v>74</v>
      </c>
      <c r="M41" s="62" t="e">
        <f>#REF!</f>
        <v>#REF!</v>
      </c>
      <c r="N41" s="59"/>
      <c r="O41" s="60"/>
      <c r="P41" s="61"/>
      <c r="Q41" s="50"/>
      <c r="R41" s="57">
        <v>99</v>
      </c>
      <c r="S41" s="62" t="e">
        <f>#REF!</f>
        <v>#REF!</v>
      </c>
      <c r="T41" s="59"/>
      <c r="U41" s="60"/>
      <c r="V41" s="61"/>
      <c r="W41" s="57">
        <v>124</v>
      </c>
      <c r="X41" s="62" t="e">
        <f>#REF!</f>
        <v>#REF!</v>
      </c>
      <c r="Y41" s="59"/>
      <c r="Z41" s="60"/>
      <c r="AA41" s="61"/>
      <c r="AB41" s="50"/>
      <c r="AC41" s="57">
        <v>149</v>
      </c>
      <c r="AD41" s="62" t="e">
        <f>#REF!</f>
        <v>#REF!</v>
      </c>
      <c r="AE41" s="59"/>
      <c r="AF41" s="60"/>
      <c r="AG41" s="61"/>
      <c r="AH41" s="57">
        <v>174</v>
      </c>
      <c r="AI41" s="62" t="e">
        <f>#REF!</f>
        <v>#REF!</v>
      </c>
      <c r="AJ41" s="59"/>
      <c r="AK41" s="60"/>
      <c r="AL41" s="61"/>
      <c r="AM41" s="50"/>
      <c r="AN41" s="57">
        <v>199</v>
      </c>
      <c r="AO41" s="62" t="e">
        <f>#REF!</f>
        <v>#REF!</v>
      </c>
      <c r="AP41" s="59"/>
      <c r="AQ41" s="60"/>
      <c r="AR41" s="61"/>
      <c r="AS41" s="57">
        <v>224</v>
      </c>
      <c r="AT41" s="62" t="e">
        <f>#REF!</f>
        <v>#REF!</v>
      </c>
      <c r="AU41" s="59"/>
      <c r="AV41" s="60"/>
      <c r="AW41" s="61"/>
      <c r="AX41" s="50"/>
      <c r="AY41" s="57">
        <v>249</v>
      </c>
      <c r="AZ41" s="62" t="e">
        <f>#REF!</f>
        <v>#REF!</v>
      </c>
      <c r="BA41" s="59"/>
      <c r="BB41" s="60"/>
      <c r="BC41" s="61"/>
      <c r="BD41" s="57">
        <v>274</v>
      </c>
      <c r="BE41" s="62" t="e">
        <f>#REF!</f>
        <v>#REF!</v>
      </c>
      <c r="BF41" s="59"/>
      <c r="BG41" s="60"/>
      <c r="BH41" s="61"/>
      <c r="BI41" s="50"/>
      <c r="BJ41" s="57">
        <v>299</v>
      </c>
      <c r="BK41" s="10" t="e">
        <f>#REF!</f>
        <v>#REF!</v>
      </c>
      <c r="BL41" s="59"/>
      <c r="BM41" s="60"/>
      <c r="BN41" s="61"/>
      <c r="BO41" s="57">
        <v>324</v>
      </c>
      <c r="BP41" s="62" t="e">
        <f>#REF!</f>
        <v>#REF!</v>
      </c>
      <c r="BQ41" s="59"/>
      <c r="BR41" s="60"/>
      <c r="BS41" s="61"/>
      <c r="BT41" s="50"/>
      <c r="BU41" s="57">
        <v>349</v>
      </c>
      <c r="BV41" s="62" t="e">
        <f>#REF!</f>
        <v>#REF!</v>
      </c>
      <c r="BW41" s="59"/>
      <c r="BX41" s="60"/>
      <c r="BY41" s="61"/>
      <c r="BZ41" s="57">
        <v>374</v>
      </c>
      <c r="CA41" s="62" t="e">
        <f>#REF!</f>
        <v>#REF!</v>
      </c>
      <c r="CB41" s="59"/>
      <c r="CC41" s="60"/>
      <c r="CD41" s="61"/>
      <c r="CE41" s="50"/>
      <c r="CF41" s="57">
        <v>399</v>
      </c>
      <c r="CG41" s="62" t="e">
        <f>#REF!</f>
        <v>#REF!</v>
      </c>
      <c r="CH41" s="59"/>
      <c r="CI41" s="60"/>
      <c r="CJ41" s="61"/>
      <c r="CK41" s="57">
        <v>24</v>
      </c>
      <c r="CL41" s="62"/>
      <c r="CM41" s="59"/>
      <c r="CN41" s="60"/>
      <c r="CO41" s="61"/>
      <c r="CP41" s="50"/>
      <c r="CQ41" s="57">
        <v>49</v>
      </c>
      <c r="CR41" s="62"/>
      <c r="CS41" s="59"/>
      <c r="CT41" s="60"/>
      <c r="CU41" s="61"/>
    </row>
    <row r="42" spans="1:99" s="10" customFormat="1" ht="23.25" customHeight="1">
      <c r="A42" s="57">
        <v>25</v>
      </c>
      <c r="B42" s="93"/>
      <c r="C42" s="59"/>
      <c r="D42" s="60"/>
      <c r="E42" s="61"/>
      <c r="F42" s="50"/>
      <c r="G42" s="57">
        <v>50</v>
      </c>
      <c r="H42" s="62"/>
      <c r="I42" s="59"/>
      <c r="J42" s="60"/>
      <c r="K42" s="61"/>
      <c r="L42" s="57">
        <v>75</v>
      </c>
      <c r="M42" s="62" t="e">
        <f>#REF!</f>
        <v>#REF!</v>
      </c>
      <c r="N42" s="59"/>
      <c r="O42" s="60"/>
      <c r="P42" s="61"/>
      <c r="Q42" s="50"/>
      <c r="R42" s="57">
        <v>100</v>
      </c>
      <c r="S42" s="62" t="e">
        <f>#REF!</f>
        <v>#REF!</v>
      </c>
      <c r="T42" s="59"/>
      <c r="U42" s="60"/>
      <c r="V42" s="61"/>
      <c r="W42" s="57">
        <v>125</v>
      </c>
      <c r="X42" s="62" t="e">
        <f>#REF!</f>
        <v>#REF!</v>
      </c>
      <c r="Y42" s="59"/>
      <c r="Z42" s="60"/>
      <c r="AA42" s="61"/>
      <c r="AB42" s="50"/>
      <c r="AC42" s="57">
        <v>150</v>
      </c>
      <c r="AD42" s="62" t="e">
        <f>#REF!</f>
        <v>#REF!</v>
      </c>
      <c r="AE42" s="59"/>
      <c r="AF42" s="60"/>
      <c r="AG42" s="61"/>
      <c r="AH42" s="57">
        <v>175</v>
      </c>
      <c r="AI42" s="62" t="e">
        <f>#REF!</f>
        <v>#REF!</v>
      </c>
      <c r="AJ42" s="59"/>
      <c r="AK42" s="60"/>
      <c r="AL42" s="61"/>
      <c r="AM42" s="50"/>
      <c r="AN42" s="57">
        <v>200</v>
      </c>
      <c r="AO42" s="62" t="e">
        <f>#REF!</f>
        <v>#REF!</v>
      </c>
      <c r="AP42" s="59"/>
      <c r="AQ42" s="60"/>
      <c r="AR42" s="61"/>
      <c r="AS42" s="57">
        <v>225</v>
      </c>
      <c r="AT42" s="62" t="e">
        <f>#REF!</f>
        <v>#REF!</v>
      </c>
      <c r="AU42" s="59"/>
      <c r="AV42" s="60"/>
      <c r="AW42" s="61"/>
      <c r="AX42" s="50"/>
      <c r="AY42" s="57">
        <v>250</v>
      </c>
      <c r="AZ42" s="64" t="e">
        <f>#REF!</f>
        <v>#REF!</v>
      </c>
      <c r="BA42" s="59"/>
      <c r="BB42" s="60"/>
      <c r="BC42" s="61"/>
      <c r="BD42" s="57">
        <v>275</v>
      </c>
      <c r="BE42" s="62" t="e">
        <f>#REF!</f>
        <v>#REF!</v>
      </c>
      <c r="BF42" s="59"/>
      <c r="BG42" s="60"/>
      <c r="BH42" s="61"/>
      <c r="BI42" s="50"/>
      <c r="BJ42" s="57">
        <v>300</v>
      </c>
      <c r="BK42" s="10" t="e">
        <f>#REF!</f>
        <v>#REF!</v>
      </c>
      <c r="BL42" s="59"/>
      <c r="BM42" s="60"/>
      <c r="BN42" s="61"/>
      <c r="BO42" s="57">
        <v>325</v>
      </c>
      <c r="BP42" s="62" t="e">
        <f>#REF!</f>
        <v>#REF!</v>
      </c>
      <c r="BQ42" s="59"/>
      <c r="BR42" s="60"/>
      <c r="BS42" s="61"/>
      <c r="BT42" s="50"/>
      <c r="BU42" s="57">
        <v>350</v>
      </c>
      <c r="BV42" s="58" t="s">
        <v>72</v>
      </c>
      <c r="BW42" s="59"/>
      <c r="BX42" s="60"/>
      <c r="BY42" s="61"/>
      <c r="BZ42" s="57">
        <v>375</v>
      </c>
      <c r="CA42" s="62" t="e">
        <f>#REF!</f>
        <v>#REF!</v>
      </c>
      <c r="CB42" s="59"/>
      <c r="CC42" s="60"/>
      <c r="CD42" s="61"/>
      <c r="CE42" s="50"/>
      <c r="CF42" s="57">
        <v>400</v>
      </c>
      <c r="CG42" s="62" t="e">
        <f>#REF!</f>
        <v>#REF!</v>
      </c>
      <c r="CH42" s="59"/>
      <c r="CI42" s="60"/>
      <c r="CJ42" s="61"/>
      <c r="CK42" s="57">
        <v>25</v>
      </c>
      <c r="CL42" s="62"/>
      <c r="CM42" s="59"/>
      <c r="CN42" s="60"/>
      <c r="CO42" s="61"/>
      <c r="CP42" s="50"/>
      <c r="CQ42" s="57">
        <v>50</v>
      </c>
      <c r="CR42" s="58"/>
      <c r="CS42" s="59"/>
      <c r="CT42" s="60"/>
      <c r="CU42" s="61"/>
    </row>
    <row r="43" spans="1:99" ht="17.399999999999999">
      <c r="A43" s="4"/>
      <c r="C43" s="75"/>
      <c r="D43" s="76"/>
      <c r="E43" s="75"/>
    </row>
    <row r="44" spans="1:99">
      <c r="A44" s="4"/>
    </row>
    <row r="45" spans="1:99">
      <c r="A45" s="4"/>
    </row>
    <row r="46" spans="1:99">
      <c r="A46" s="4"/>
    </row>
    <row r="47" spans="1:99">
      <c r="A47" s="4"/>
    </row>
  </sheetData>
  <mergeCells count="53">
    <mergeCell ref="CH5:CJ5"/>
    <mergeCell ref="CD9:CE9"/>
    <mergeCell ref="CF9:CG9"/>
    <mergeCell ref="Y1:Z1"/>
    <mergeCell ref="F1:H1"/>
    <mergeCell ref="J1:K1"/>
    <mergeCell ref="N1:O1"/>
    <mergeCell ref="Q1:S1"/>
    <mergeCell ref="U1:V1"/>
    <mergeCell ref="BQ1:BR1"/>
    <mergeCell ref="AB1:AD1"/>
    <mergeCell ref="AF1:AG1"/>
    <mergeCell ref="AJ1:AK1"/>
    <mergeCell ref="AM1:AO1"/>
    <mergeCell ref="AQ1:AR1"/>
    <mergeCell ref="AU1:AV1"/>
    <mergeCell ref="AX1:AZ1"/>
    <mergeCell ref="BB1:BC1"/>
    <mergeCell ref="BF1:BG1"/>
    <mergeCell ref="BI1:BK1"/>
    <mergeCell ref="BM1:BN1"/>
    <mergeCell ref="BT1:BV1"/>
    <mergeCell ref="BX1:BY1"/>
    <mergeCell ref="CM1:CN1"/>
    <mergeCell ref="CP1:CR1"/>
    <mergeCell ref="CT1:CU1"/>
    <mergeCell ref="CB1:CC1"/>
    <mergeCell ref="CE1:CG1"/>
    <mergeCell ref="CI1:CJ1"/>
    <mergeCell ref="BL5:BN5"/>
    <mergeCell ref="BW5:BY5"/>
    <mergeCell ref="CS5:CU5"/>
    <mergeCell ref="E9:F9"/>
    <mergeCell ref="G9:H9"/>
    <mergeCell ref="P9:Q9"/>
    <mergeCell ref="R9:S9"/>
    <mergeCell ref="AA9:AB9"/>
    <mergeCell ref="AC9:AD9"/>
    <mergeCell ref="AL9:AM9"/>
    <mergeCell ref="I5:K5"/>
    <mergeCell ref="T5:V5"/>
    <mergeCell ref="AE5:AG5"/>
    <mergeCell ref="AP5:AR5"/>
    <mergeCell ref="BA5:BC5"/>
    <mergeCell ref="BU9:BV9"/>
    <mergeCell ref="CO9:CP9"/>
    <mergeCell ref="CQ9:CR9"/>
    <mergeCell ref="AN9:AO9"/>
    <mergeCell ref="AW9:AX9"/>
    <mergeCell ref="AY9:AZ9"/>
    <mergeCell ref="BH9:BI9"/>
    <mergeCell ref="BJ9:BK9"/>
    <mergeCell ref="BS9:BT9"/>
  </mergeCells>
  <phoneticPr fontId="7" type="noConversion"/>
  <printOptions horizontalCentered="1"/>
  <pageMargins left="0.74803149606299213" right="0.74803149606299213" top="1.2204724409448819" bottom="0.98425196850393704" header="0.51181102362204722" footer="0.51181102362204722"/>
  <pageSetup paperSize="9" scale="71" orientation="portrait" blackAndWhite="1" horizontalDpi="4294967293" verticalDpi="203" r:id="rId1"/>
  <headerFooter alignWithMargins="0">
    <oddHeader>&amp;L&amp;"Arial,Regular"&amp;16JINNING PTY LTD&amp;C&amp;"Arial,Regular"&amp;16MAD WORKSHEET&amp;R&amp;"Arial,Regular"&amp;16MAD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C4:C12"/>
  <sheetViews>
    <sheetView workbookViewId="0">
      <selection activeCell="H19" sqref="H19"/>
    </sheetView>
  </sheetViews>
  <sheetFormatPr defaultColWidth="9" defaultRowHeight="15"/>
  <cols>
    <col min="1" max="1" width="9" style="1"/>
    <col min="2" max="2" width="17.09765625" style="1" customWidth="1"/>
    <col min="3" max="3" width="11.796875" style="1" customWidth="1"/>
    <col min="4" max="8" width="9.09765625" style="1" bestFit="1" customWidth="1"/>
    <col min="9" max="9" width="14.296875" style="1" customWidth="1"/>
    <col min="10" max="10" width="12" style="1" customWidth="1"/>
    <col min="11" max="25" width="9.09765625" style="1" bestFit="1" customWidth="1"/>
    <col min="26" max="26" width="10.09765625" style="1" bestFit="1" customWidth="1"/>
    <col min="27" max="27" width="9.09765625" style="1" bestFit="1" customWidth="1"/>
    <col min="28" max="28" width="10.09765625" style="1" bestFit="1" customWidth="1"/>
    <col min="29" max="31" width="9.09765625" style="1" bestFit="1" customWidth="1"/>
    <col min="32" max="33" width="10.09765625" style="1" bestFit="1" customWidth="1"/>
    <col min="34" max="35" width="9.09765625" style="1" bestFit="1" customWidth="1"/>
    <col min="36" max="36" width="10.09765625" style="1" bestFit="1" customWidth="1"/>
    <col min="37" max="37" width="9.09765625" style="1" bestFit="1" customWidth="1"/>
    <col min="38" max="39" width="10.09765625" style="1" bestFit="1" customWidth="1"/>
    <col min="40" max="41" width="9.09765625" style="1" bestFit="1" customWidth="1"/>
    <col min="42" max="42" width="10.09765625" style="1" bestFit="1" customWidth="1"/>
    <col min="43" max="45" width="9.09765625" style="1" bestFit="1" customWidth="1"/>
    <col min="46" max="46" width="10.09765625" style="1" bestFit="1" customWidth="1"/>
    <col min="47" max="52" width="9.09765625" style="1" bestFit="1" customWidth="1"/>
    <col min="53" max="54" width="10.09765625" style="1" bestFit="1" customWidth="1"/>
    <col min="55" max="87" width="9.09765625" style="1" bestFit="1" customWidth="1"/>
    <col min="88" max="16384" width="9" style="1"/>
  </cols>
  <sheetData>
    <row r="4" spans="3:3">
      <c r="C4" s="70"/>
    </row>
    <row r="5" spans="3:3">
      <c r="C5" s="70"/>
    </row>
    <row r="6" spans="3:3">
      <c r="C6" s="70"/>
    </row>
    <row r="7" spans="3:3">
      <c r="C7" s="70"/>
    </row>
    <row r="8" spans="3:3">
      <c r="C8" s="70"/>
    </row>
    <row r="9" spans="3:3">
      <c r="C9" s="70"/>
    </row>
    <row r="10" spans="3:3">
      <c r="C10" s="70"/>
    </row>
    <row r="11" spans="3:3">
      <c r="C11" s="70"/>
    </row>
    <row r="12" spans="3:3">
      <c r="C12" s="70"/>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C2:CG247"/>
  <sheetViews>
    <sheetView zoomScale="80" zoomScaleNormal="80" workbookViewId="0">
      <pane xSplit="2" ySplit="5" topLeftCell="C6" activePane="bottomRight" state="frozen"/>
      <selection pane="topRight" activeCell="C1" sqref="C1"/>
      <selection pane="bottomLeft" activeCell="A6" sqref="A6"/>
      <selection pane="bottomRight" activeCell="M24" sqref="M24"/>
    </sheetView>
  </sheetViews>
  <sheetFormatPr defaultColWidth="9" defaultRowHeight="15"/>
  <cols>
    <col min="1" max="1" width="8.59765625" style="1" customWidth="1"/>
    <col min="2" max="2" width="19.59765625" style="1" customWidth="1"/>
    <col min="3" max="3" width="9.5" style="1" bestFit="1" customWidth="1"/>
    <col min="4" max="4" width="9" style="1"/>
    <col min="5" max="5" width="9.5" style="1" customWidth="1"/>
    <col min="6" max="7" width="9" style="1"/>
    <col min="8" max="8" width="9.09765625" style="1" bestFit="1" customWidth="1"/>
    <col min="9" max="9" width="9.09765625" style="1" customWidth="1"/>
    <col min="10" max="10" width="9.09765625" style="1" bestFit="1" customWidth="1"/>
    <col min="11" max="11" width="9" style="1"/>
    <col min="12" max="12" width="10.09765625" style="1" bestFit="1" customWidth="1"/>
    <col min="13" max="16" width="9" style="1"/>
    <col min="17" max="17" width="10.09765625" style="1" bestFit="1" customWidth="1"/>
    <col min="18" max="22" width="9" style="1"/>
    <col min="23" max="23" width="9.5" style="1" bestFit="1" customWidth="1"/>
    <col min="24" max="48" width="9" style="1"/>
    <col min="49" max="49" width="9.5" style="1" bestFit="1" customWidth="1"/>
    <col min="50" max="82" width="9" style="1"/>
    <col min="83" max="83" width="9.59765625" style="1" bestFit="1" customWidth="1"/>
    <col min="84" max="84" width="11.59765625" style="1" bestFit="1" customWidth="1"/>
    <col min="85" max="85" width="10.59765625" style="1" bestFit="1" customWidth="1"/>
    <col min="86" max="16384" width="9" style="1"/>
  </cols>
  <sheetData>
    <row r="2" spans="32:73" s="81" customFormat="1"/>
    <row r="3" spans="32:73" s="81" customFormat="1">
      <c r="AF3" s="100"/>
      <c r="AG3" s="100"/>
      <c r="AX3" s="101"/>
      <c r="AY3" s="101"/>
      <c r="BO3" s="100"/>
      <c r="BP3" s="100"/>
    </row>
    <row r="4" spans="32:73" s="81" customFormat="1">
      <c r="AQ4" s="100"/>
      <c r="AW4" s="101"/>
      <c r="BD4" s="100"/>
      <c r="BH4" s="98"/>
      <c r="BK4" s="100"/>
      <c r="BL4" s="100"/>
      <c r="BU4" s="100"/>
    </row>
    <row r="5" spans="32:73" s="81" customFormat="1"/>
    <row r="6" spans="32:73" s="81" customFormat="1"/>
    <row r="7" spans="32:73" s="81" customFormat="1"/>
    <row r="8" spans="32:73" s="81" customFormat="1"/>
    <row r="34" spans="3:85">
      <c r="C34" s="81"/>
      <c r="E34" s="81"/>
      <c r="H34" s="81"/>
      <c r="I34" s="81"/>
      <c r="J34" s="81"/>
      <c r="CE34" s="81"/>
      <c r="CF34" s="81"/>
      <c r="CG34" s="81"/>
    </row>
    <row r="35" spans="3:85">
      <c r="C35" s="81"/>
      <c r="E35" s="81"/>
      <c r="H35" s="81"/>
      <c r="I35" s="81"/>
      <c r="J35" s="81"/>
      <c r="CE35" s="81"/>
      <c r="CF35" s="81"/>
      <c r="CG35" s="81"/>
    </row>
    <row r="36" spans="3:85">
      <c r="C36" s="81"/>
      <c r="E36" s="81"/>
      <c r="H36" s="81"/>
      <c r="I36" s="81"/>
      <c r="J36" s="81"/>
      <c r="CE36" s="81"/>
      <c r="CF36" s="81"/>
      <c r="CG36" s="81"/>
    </row>
    <row r="37" spans="3:85">
      <c r="C37" s="81"/>
      <c r="E37" s="81"/>
      <c r="H37" s="81"/>
      <c r="I37" s="81"/>
      <c r="J37" s="81"/>
      <c r="CE37" s="81"/>
      <c r="CF37" s="81"/>
      <c r="CG37" s="81"/>
    </row>
    <row r="38" spans="3:85">
      <c r="C38" s="81"/>
      <c r="E38" s="81"/>
      <c r="H38" s="81"/>
      <c r="I38" s="81"/>
      <c r="J38" s="81"/>
      <c r="CE38" s="81"/>
      <c r="CF38" s="81"/>
      <c r="CG38" s="81"/>
    </row>
    <row r="39" spans="3:85">
      <c r="C39" s="81"/>
      <c r="E39" s="81"/>
      <c r="H39" s="81"/>
      <c r="I39" s="81"/>
      <c r="J39" s="81"/>
      <c r="CE39" s="81"/>
      <c r="CF39" s="81"/>
      <c r="CG39" s="81"/>
    </row>
    <row r="40" spans="3:85">
      <c r="C40" s="81"/>
      <c r="E40" s="81"/>
      <c r="H40" s="81"/>
      <c r="I40" s="81"/>
      <c r="J40" s="81"/>
      <c r="CE40" s="81"/>
      <c r="CF40" s="81"/>
      <c r="CG40" s="81"/>
    </row>
    <row r="41" spans="3:85">
      <c r="C41" s="81"/>
      <c r="E41" s="81"/>
      <c r="H41" s="81"/>
      <c r="I41" s="81"/>
      <c r="J41" s="81"/>
      <c r="CE41" s="81"/>
      <c r="CF41" s="81"/>
      <c r="CG41" s="81"/>
    </row>
    <row r="42" spans="3:85">
      <c r="C42" s="81"/>
      <c r="E42" s="81"/>
      <c r="H42" s="81"/>
      <c r="I42" s="81"/>
      <c r="J42" s="81"/>
      <c r="CE42" s="81"/>
      <c r="CF42" s="81"/>
      <c r="CG42" s="81"/>
    </row>
    <row r="43" spans="3:85" s="6" customFormat="1">
      <c r="C43" s="85"/>
      <c r="E43" s="85"/>
      <c r="H43" s="85"/>
      <c r="I43" s="85"/>
      <c r="J43" s="85"/>
      <c r="CE43" s="81"/>
      <c r="CF43" s="85"/>
      <c r="CG43" s="85"/>
    </row>
    <row r="44" spans="3:85">
      <c r="C44" s="81"/>
      <c r="E44" s="81"/>
      <c r="H44" s="81"/>
      <c r="I44" s="81"/>
      <c r="J44" s="81"/>
      <c r="CE44" s="81"/>
      <c r="CF44" s="81"/>
      <c r="CG44" s="81"/>
    </row>
    <row r="45" spans="3:85">
      <c r="C45" s="81"/>
      <c r="E45" s="81"/>
      <c r="H45" s="81"/>
      <c r="I45" s="81"/>
      <c r="J45" s="81"/>
      <c r="CE45" s="81"/>
      <c r="CF45" s="81"/>
      <c r="CG45" s="81"/>
    </row>
    <row r="46" spans="3:85">
      <c r="C46" s="81"/>
      <c r="E46" s="81"/>
      <c r="H46" s="81"/>
      <c r="I46" s="81"/>
      <c r="J46" s="81"/>
      <c r="CE46" s="81"/>
      <c r="CF46" s="81"/>
      <c r="CG46" s="81"/>
    </row>
    <row r="47" spans="3:85">
      <c r="C47" s="81"/>
      <c r="E47" s="81"/>
      <c r="H47" s="81"/>
      <c r="I47" s="81"/>
      <c r="J47" s="81"/>
      <c r="CE47" s="81"/>
      <c r="CF47" s="81"/>
      <c r="CG47" s="81"/>
    </row>
    <row r="48" spans="3:85">
      <c r="C48" s="81"/>
      <c r="E48" s="81"/>
      <c r="H48" s="81"/>
      <c r="I48" s="81"/>
      <c r="J48" s="81"/>
      <c r="CE48" s="81"/>
      <c r="CF48" s="81"/>
      <c r="CG48" s="81"/>
    </row>
    <row r="49" spans="3:85">
      <c r="C49" s="81"/>
      <c r="E49" s="81"/>
      <c r="H49" s="81"/>
      <c r="I49" s="81"/>
      <c r="J49" s="81"/>
      <c r="CE49" s="81"/>
      <c r="CF49" s="81"/>
      <c r="CG49" s="81"/>
    </row>
    <row r="50" spans="3:85">
      <c r="C50" s="81"/>
      <c r="E50" s="81"/>
      <c r="H50" s="81"/>
      <c r="I50" s="81"/>
      <c r="J50" s="81"/>
      <c r="CE50" s="81"/>
      <c r="CF50" s="81"/>
      <c r="CG50" s="81"/>
    </row>
    <row r="51" spans="3:85" s="6" customFormat="1">
      <c r="C51" s="85"/>
      <c r="E51" s="85"/>
      <c r="H51" s="85"/>
      <c r="I51" s="85"/>
      <c r="J51" s="85"/>
      <c r="CE51" s="81"/>
      <c r="CF51" s="85"/>
      <c r="CG51" s="85"/>
    </row>
    <row r="52" spans="3:85">
      <c r="C52" s="81"/>
      <c r="E52" s="81"/>
      <c r="H52" s="81"/>
      <c r="I52" s="81"/>
      <c r="J52" s="81"/>
      <c r="CE52" s="81"/>
      <c r="CF52" s="81"/>
      <c r="CG52" s="81"/>
    </row>
    <row r="53" spans="3:85">
      <c r="C53" s="81"/>
      <c r="E53" s="81"/>
      <c r="H53" s="81"/>
      <c r="I53" s="81"/>
      <c r="J53" s="81"/>
      <c r="CE53" s="81"/>
      <c r="CF53" s="81"/>
      <c r="CG53" s="81"/>
    </row>
    <row r="54" spans="3:85">
      <c r="C54" s="81"/>
      <c r="E54" s="81"/>
      <c r="H54" s="81"/>
      <c r="I54" s="81"/>
      <c r="J54" s="81"/>
      <c r="CE54" s="81"/>
      <c r="CF54" s="81"/>
      <c r="CG54" s="81"/>
    </row>
    <row r="55" spans="3:85">
      <c r="C55" s="81"/>
      <c r="E55" s="81"/>
      <c r="H55" s="81"/>
      <c r="I55" s="81"/>
      <c r="J55" s="81"/>
      <c r="CE55" s="81"/>
      <c r="CF55" s="81"/>
      <c r="CG55" s="81"/>
    </row>
    <row r="56" spans="3:85">
      <c r="C56" s="81"/>
      <c r="E56" s="81"/>
      <c r="H56" s="81"/>
      <c r="I56" s="81"/>
      <c r="J56" s="81"/>
      <c r="CE56" s="81"/>
      <c r="CF56" s="81"/>
      <c r="CG56" s="81"/>
    </row>
    <row r="57" spans="3:85">
      <c r="C57" s="81"/>
      <c r="E57" s="81"/>
      <c r="H57" s="81"/>
      <c r="I57" s="81"/>
      <c r="J57" s="81"/>
      <c r="CE57" s="81"/>
      <c r="CF57" s="81"/>
      <c r="CG57" s="81"/>
    </row>
    <row r="58" spans="3:85">
      <c r="C58" s="81"/>
      <c r="E58" s="81"/>
      <c r="H58" s="81"/>
      <c r="I58" s="81"/>
      <c r="J58" s="81"/>
      <c r="CE58" s="81"/>
      <c r="CF58" s="81"/>
      <c r="CG58" s="81"/>
    </row>
    <row r="59" spans="3:85">
      <c r="C59" s="81"/>
      <c r="E59" s="81"/>
      <c r="H59" s="81"/>
      <c r="I59" s="81"/>
      <c r="J59" s="81"/>
      <c r="CE59" s="81"/>
      <c r="CF59" s="81"/>
      <c r="CG59" s="81"/>
    </row>
    <row r="60" spans="3:85">
      <c r="C60" s="81"/>
      <c r="E60" s="81"/>
      <c r="H60" s="81"/>
      <c r="I60" s="81"/>
      <c r="J60" s="81"/>
      <c r="CE60" s="81"/>
      <c r="CF60" s="81"/>
      <c r="CG60" s="81"/>
    </row>
    <row r="61" spans="3:85" s="6" customFormat="1">
      <c r="C61" s="85"/>
      <c r="E61" s="85"/>
      <c r="H61" s="85"/>
      <c r="I61" s="85"/>
      <c r="J61" s="85"/>
      <c r="CE61" s="81"/>
      <c r="CF61" s="85"/>
      <c r="CG61" s="85"/>
    </row>
    <row r="62" spans="3:85">
      <c r="C62" s="81"/>
      <c r="E62" s="81"/>
      <c r="H62" s="81"/>
      <c r="I62" s="81"/>
      <c r="J62" s="81"/>
      <c r="CE62" s="81"/>
      <c r="CF62" s="81"/>
      <c r="CG62" s="81"/>
    </row>
    <row r="63" spans="3:85">
      <c r="C63" s="81"/>
      <c r="E63" s="81"/>
      <c r="H63" s="81"/>
      <c r="I63" s="81"/>
      <c r="J63" s="81"/>
      <c r="CE63" s="81"/>
      <c r="CF63" s="81"/>
      <c r="CG63" s="81"/>
    </row>
    <row r="64" spans="3:85">
      <c r="C64" s="81"/>
      <c r="E64" s="81"/>
      <c r="H64" s="81"/>
      <c r="I64" s="81"/>
      <c r="J64" s="81"/>
      <c r="CE64" s="81"/>
      <c r="CF64" s="81"/>
      <c r="CG64" s="81"/>
    </row>
    <row r="65" spans="3:85">
      <c r="C65" s="81"/>
      <c r="E65" s="81"/>
      <c r="H65" s="81"/>
      <c r="I65" s="81"/>
      <c r="J65" s="81"/>
      <c r="CE65" s="81"/>
      <c r="CF65" s="81"/>
      <c r="CG65" s="81"/>
    </row>
    <row r="66" spans="3:85">
      <c r="C66" s="81"/>
      <c r="E66" s="81"/>
      <c r="H66" s="81"/>
      <c r="I66" s="81"/>
      <c r="J66" s="81"/>
      <c r="CE66" s="81"/>
      <c r="CF66" s="81"/>
      <c r="CG66" s="81"/>
    </row>
    <row r="67" spans="3:85">
      <c r="C67" s="81"/>
      <c r="E67" s="81"/>
      <c r="H67" s="81"/>
      <c r="I67" s="81"/>
      <c r="J67" s="81"/>
      <c r="CE67" s="81"/>
      <c r="CF67" s="81"/>
      <c r="CG67" s="81"/>
    </row>
    <row r="68" spans="3:85">
      <c r="C68" s="81"/>
      <c r="E68" s="81"/>
      <c r="H68" s="81"/>
      <c r="I68" s="81"/>
      <c r="J68" s="81"/>
      <c r="CE68" s="81"/>
      <c r="CF68" s="81"/>
      <c r="CG68" s="81"/>
    </row>
    <row r="69" spans="3:85">
      <c r="C69" s="81"/>
      <c r="E69" s="81"/>
      <c r="H69" s="81"/>
      <c r="I69" s="81"/>
      <c r="J69" s="81"/>
      <c r="CE69" s="81"/>
      <c r="CF69" s="81"/>
      <c r="CG69" s="81"/>
    </row>
    <row r="70" spans="3:85">
      <c r="C70" s="81"/>
      <c r="E70" s="81"/>
      <c r="H70" s="81"/>
      <c r="I70" s="81"/>
      <c r="J70" s="81"/>
      <c r="CE70" s="81"/>
      <c r="CF70" s="81"/>
      <c r="CG70" s="81"/>
    </row>
    <row r="71" spans="3:85">
      <c r="C71" s="81"/>
      <c r="E71" s="81"/>
      <c r="H71" s="81"/>
      <c r="I71" s="81"/>
      <c r="J71" s="81"/>
      <c r="CE71" s="81"/>
      <c r="CF71" s="81"/>
      <c r="CG71" s="81"/>
    </row>
    <row r="72" spans="3:85">
      <c r="C72" s="81"/>
      <c r="E72" s="81"/>
      <c r="H72" s="81"/>
      <c r="I72" s="81"/>
      <c r="J72" s="81"/>
      <c r="CE72" s="81"/>
      <c r="CF72" s="81"/>
      <c r="CG72" s="81"/>
    </row>
    <row r="73" spans="3:85">
      <c r="C73" s="81"/>
      <c r="E73" s="81"/>
      <c r="H73" s="81"/>
      <c r="I73" s="81"/>
      <c r="J73" s="81"/>
      <c r="CE73" s="81"/>
      <c r="CF73" s="81"/>
      <c r="CG73" s="81"/>
    </row>
    <row r="74" spans="3:85">
      <c r="C74" s="81"/>
      <c r="E74" s="81"/>
      <c r="H74" s="81"/>
      <c r="I74" s="81"/>
      <c r="J74" s="81"/>
      <c r="CE74" s="81"/>
      <c r="CF74" s="81"/>
      <c r="CG74" s="81"/>
    </row>
    <row r="75" spans="3:85">
      <c r="C75" s="81"/>
      <c r="E75" s="81"/>
      <c r="H75" s="81"/>
      <c r="I75" s="81"/>
      <c r="J75" s="81"/>
      <c r="CE75" s="81"/>
      <c r="CF75" s="81"/>
      <c r="CG75" s="81"/>
    </row>
    <row r="76" spans="3:85">
      <c r="C76" s="81"/>
      <c r="E76" s="81"/>
      <c r="H76" s="81"/>
      <c r="I76" s="81"/>
      <c r="J76" s="81"/>
      <c r="CE76" s="81"/>
      <c r="CF76" s="81"/>
      <c r="CG76" s="81"/>
    </row>
    <row r="77" spans="3:85">
      <c r="C77" s="81"/>
      <c r="E77" s="81"/>
      <c r="H77" s="81"/>
      <c r="I77" s="81"/>
      <c r="J77" s="81"/>
      <c r="CE77" s="81"/>
      <c r="CF77" s="81"/>
      <c r="CG77" s="81"/>
    </row>
    <row r="78" spans="3:85">
      <c r="C78" s="81"/>
      <c r="E78" s="81"/>
      <c r="H78" s="81"/>
      <c r="I78" s="81"/>
      <c r="J78" s="81"/>
      <c r="CE78" s="81"/>
      <c r="CF78" s="81"/>
      <c r="CG78" s="81"/>
    </row>
    <row r="79" spans="3:85">
      <c r="C79" s="81"/>
      <c r="E79" s="81"/>
      <c r="H79" s="81"/>
      <c r="I79" s="81"/>
      <c r="J79" s="81"/>
      <c r="CE79" s="81"/>
      <c r="CF79" s="81"/>
      <c r="CG79" s="81"/>
    </row>
    <row r="80" spans="3:85">
      <c r="C80" s="81"/>
      <c r="E80" s="81"/>
      <c r="H80" s="81"/>
      <c r="I80" s="81"/>
      <c r="J80" s="81"/>
      <c r="CE80" s="81"/>
      <c r="CF80" s="81"/>
      <c r="CG80" s="81"/>
    </row>
    <row r="81" spans="3:85">
      <c r="C81" s="81"/>
      <c r="E81" s="81"/>
      <c r="H81" s="81"/>
      <c r="I81" s="81"/>
      <c r="J81" s="81"/>
      <c r="CE81" s="81"/>
      <c r="CF81" s="81"/>
      <c r="CG81" s="81"/>
    </row>
    <row r="82" spans="3:85">
      <c r="C82" s="81"/>
      <c r="E82" s="81"/>
      <c r="H82" s="81"/>
      <c r="I82" s="81"/>
      <c r="J82" s="81"/>
      <c r="CE82" s="81"/>
      <c r="CF82" s="81"/>
      <c r="CG82" s="81"/>
    </row>
    <row r="83" spans="3:85" s="6" customFormat="1">
      <c r="C83" s="85"/>
      <c r="E83" s="85"/>
      <c r="H83" s="85"/>
      <c r="I83" s="85"/>
      <c r="J83" s="85"/>
      <c r="CE83" s="81"/>
      <c r="CF83" s="85"/>
      <c r="CG83" s="85"/>
    </row>
    <row r="84" spans="3:85">
      <c r="C84" s="81"/>
      <c r="E84" s="81"/>
      <c r="H84" s="81"/>
      <c r="I84" s="81"/>
      <c r="J84" s="81"/>
      <c r="CE84" s="81"/>
      <c r="CF84" s="81"/>
      <c r="CG84" s="81"/>
    </row>
    <row r="85" spans="3:85">
      <c r="C85" s="81"/>
      <c r="E85" s="81"/>
      <c r="H85" s="81"/>
      <c r="I85" s="81"/>
      <c r="J85" s="81"/>
      <c r="CE85" s="81"/>
      <c r="CF85" s="81"/>
      <c r="CG85" s="81"/>
    </row>
    <row r="86" spans="3:85">
      <c r="C86" s="81"/>
      <c r="E86" s="81"/>
      <c r="H86" s="81"/>
      <c r="I86" s="81"/>
      <c r="J86" s="81"/>
      <c r="CE86" s="81"/>
      <c r="CF86" s="81"/>
      <c r="CG86" s="81"/>
    </row>
    <row r="87" spans="3:85">
      <c r="C87" s="81"/>
      <c r="E87" s="81"/>
      <c r="H87" s="81"/>
      <c r="I87" s="81"/>
      <c r="J87" s="81"/>
      <c r="CE87" s="81"/>
      <c r="CF87" s="81"/>
      <c r="CG87" s="81"/>
    </row>
    <row r="88" spans="3:85">
      <c r="C88" s="81"/>
      <c r="E88" s="81"/>
      <c r="H88" s="81"/>
      <c r="I88" s="81"/>
      <c r="J88" s="81"/>
      <c r="CE88" s="81"/>
      <c r="CF88" s="81"/>
      <c r="CG88" s="81"/>
    </row>
    <row r="89" spans="3:85">
      <c r="C89" s="81"/>
      <c r="E89" s="81"/>
      <c r="H89" s="81"/>
      <c r="I89" s="81"/>
      <c r="J89" s="81"/>
      <c r="CE89" s="81"/>
      <c r="CF89" s="81"/>
      <c r="CG89" s="81"/>
    </row>
    <row r="90" spans="3:85">
      <c r="C90" s="81"/>
      <c r="E90" s="81"/>
      <c r="H90" s="81"/>
      <c r="I90" s="81"/>
      <c r="J90" s="81"/>
      <c r="CE90" s="81"/>
      <c r="CF90" s="81"/>
      <c r="CG90" s="81"/>
    </row>
    <row r="91" spans="3:85">
      <c r="C91" s="81"/>
      <c r="E91" s="81"/>
      <c r="H91" s="81"/>
      <c r="I91" s="81"/>
      <c r="J91" s="81"/>
      <c r="CE91" s="81"/>
      <c r="CF91" s="81"/>
      <c r="CG91" s="81"/>
    </row>
    <row r="92" spans="3:85">
      <c r="C92" s="81"/>
      <c r="E92" s="81"/>
      <c r="H92" s="81"/>
      <c r="I92" s="81"/>
      <c r="J92" s="81"/>
      <c r="CE92" s="81"/>
      <c r="CF92" s="81"/>
      <c r="CG92" s="81"/>
    </row>
    <row r="93" spans="3:85">
      <c r="C93" s="81"/>
      <c r="E93" s="81"/>
      <c r="H93" s="81"/>
      <c r="I93" s="81"/>
      <c r="J93" s="81"/>
      <c r="CE93" s="81"/>
      <c r="CF93" s="81"/>
      <c r="CG93" s="81"/>
    </row>
    <row r="94" spans="3:85">
      <c r="C94" s="81"/>
      <c r="E94" s="81"/>
      <c r="H94" s="81"/>
      <c r="I94" s="81"/>
      <c r="J94" s="81"/>
      <c r="CE94" s="81"/>
      <c r="CF94" s="81"/>
      <c r="CG94" s="81"/>
    </row>
    <row r="95" spans="3:85">
      <c r="C95" s="81"/>
      <c r="E95" s="81"/>
      <c r="H95" s="81"/>
      <c r="I95" s="81"/>
      <c r="J95" s="81"/>
      <c r="CE95" s="81"/>
      <c r="CF95" s="81"/>
      <c r="CG95" s="81"/>
    </row>
    <row r="96" spans="3:85">
      <c r="C96" s="81"/>
      <c r="E96" s="81"/>
      <c r="H96" s="81"/>
      <c r="I96" s="81"/>
      <c r="J96" s="81"/>
      <c r="CE96" s="81"/>
      <c r="CF96" s="81"/>
      <c r="CG96" s="81"/>
    </row>
    <row r="97" spans="3:85">
      <c r="C97" s="81"/>
      <c r="E97" s="81"/>
      <c r="H97" s="81"/>
      <c r="I97" s="81"/>
      <c r="J97" s="81"/>
      <c r="CE97" s="81"/>
      <c r="CF97" s="81"/>
      <c r="CG97" s="81"/>
    </row>
    <row r="98" spans="3:85">
      <c r="C98" s="81"/>
      <c r="E98" s="81"/>
      <c r="H98" s="81"/>
      <c r="I98" s="81"/>
      <c r="J98" s="81"/>
      <c r="CE98" s="81"/>
      <c r="CF98" s="81"/>
      <c r="CG98" s="81"/>
    </row>
    <row r="99" spans="3:85">
      <c r="C99" s="81"/>
      <c r="E99" s="81"/>
      <c r="H99" s="81"/>
      <c r="I99" s="81"/>
      <c r="J99" s="81"/>
      <c r="CE99" s="81"/>
      <c r="CF99" s="81"/>
      <c r="CG99" s="81"/>
    </row>
    <row r="100" spans="3:85">
      <c r="C100" s="81"/>
      <c r="E100" s="81"/>
      <c r="H100" s="81"/>
      <c r="I100" s="81"/>
      <c r="J100" s="81"/>
      <c r="CE100" s="81"/>
      <c r="CF100" s="81"/>
      <c r="CG100" s="81"/>
    </row>
    <row r="101" spans="3:85">
      <c r="C101" s="81"/>
      <c r="E101" s="81"/>
      <c r="H101" s="81"/>
      <c r="I101" s="81"/>
      <c r="J101" s="81"/>
      <c r="CE101" s="81"/>
      <c r="CF101" s="81"/>
      <c r="CG101" s="81"/>
    </row>
    <row r="102" spans="3:85" s="6" customFormat="1">
      <c r="C102" s="85"/>
      <c r="E102" s="85"/>
      <c r="H102" s="85"/>
      <c r="I102" s="85"/>
      <c r="J102" s="85"/>
      <c r="CE102" s="81"/>
      <c r="CF102" s="85"/>
      <c r="CG102" s="85"/>
    </row>
    <row r="103" spans="3:85">
      <c r="C103" s="81"/>
      <c r="E103" s="81"/>
      <c r="H103" s="81"/>
      <c r="I103" s="81"/>
      <c r="J103" s="81"/>
      <c r="CE103" s="81"/>
      <c r="CF103" s="81"/>
      <c r="CG103" s="81"/>
    </row>
    <row r="104" spans="3:85">
      <c r="C104" s="81"/>
      <c r="E104" s="81"/>
      <c r="H104" s="81"/>
      <c r="I104" s="81"/>
      <c r="J104" s="81"/>
      <c r="CE104" s="81"/>
      <c r="CF104" s="81"/>
      <c r="CG104" s="81"/>
    </row>
    <row r="105" spans="3:85">
      <c r="C105" s="81"/>
      <c r="E105" s="81"/>
      <c r="H105" s="81"/>
      <c r="I105" s="81"/>
      <c r="J105" s="81"/>
      <c r="CE105" s="81"/>
      <c r="CF105" s="81"/>
      <c r="CG105" s="81"/>
    </row>
    <row r="106" spans="3:85">
      <c r="C106" s="81"/>
      <c r="E106" s="81"/>
      <c r="H106" s="81"/>
      <c r="I106" s="81"/>
      <c r="J106" s="81"/>
      <c r="CE106" s="81"/>
      <c r="CF106" s="81"/>
      <c r="CG106" s="81"/>
    </row>
    <row r="107" spans="3:85">
      <c r="C107" s="81"/>
      <c r="E107" s="81"/>
      <c r="H107" s="81"/>
      <c r="I107" s="81"/>
      <c r="J107" s="81"/>
      <c r="CE107" s="81"/>
      <c r="CF107" s="81"/>
      <c r="CG107" s="81"/>
    </row>
    <row r="108" spans="3:85">
      <c r="C108" s="81"/>
      <c r="E108" s="81"/>
      <c r="H108" s="81"/>
      <c r="I108" s="81"/>
      <c r="J108" s="81"/>
      <c r="CE108" s="81"/>
      <c r="CF108" s="81"/>
      <c r="CG108" s="81"/>
    </row>
    <row r="109" spans="3:85">
      <c r="C109" s="81"/>
      <c r="E109" s="81"/>
      <c r="H109" s="81"/>
      <c r="I109" s="81"/>
      <c r="J109" s="81"/>
      <c r="CE109" s="81"/>
      <c r="CF109" s="81"/>
      <c r="CG109" s="81"/>
    </row>
    <row r="110" spans="3:85">
      <c r="C110" s="81"/>
      <c r="E110" s="81"/>
      <c r="H110" s="81"/>
      <c r="I110" s="81"/>
      <c r="J110" s="81"/>
      <c r="CE110" s="81"/>
      <c r="CF110" s="81"/>
      <c r="CG110" s="81"/>
    </row>
    <row r="111" spans="3:85">
      <c r="C111" s="81"/>
      <c r="E111" s="81"/>
      <c r="H111" s="81"/>
      <c r="I111" s="81"/>
      <c r="J111" s="81"/>
      <c r="CE111" s="81"/>
      <c r="CF111" s="81"/>
      <c r="CG111" s="81"/>
    </row>
    <row r="112" spans="3:85">
      <c r="C112" s="81"/>
      <c r="E112" s="81"/>
      <c r="H112" s="81"/>
      <c r="I112" s="81"/>
      <c r="J112" s="81"/>
      <c r="CE112" s="81"/>
      <c r="CF112" s="81"/>
      <c r="CG112" s="81"/>
    </row>
    <row r="113" spans="3:85">
      <c r="C113" s="81"/>
      <c r="E113" s="81"/>
      <c r="H113" s="81"/>
      <c r="I113" s="81"/>
      <c r="J113" s="81"/>
      <c r="CE113" s="81"/>
      <c r="CF113" s="81"/>
      <c r="CG113" s="81"/>
    </row>
    <row r="114" spans="3:85">
      <c r="C114" s="81"/>
      <c r="E114" s="81"/>
      <c r="H114" s="81"/>
      <c r="I114" s="81"/>
      <c r="J114" s="81"/>
      <c r="CE114" s="81"/>
      <c r="CF114" s="81"/>
      <c r="CG114" s="81"/>
    </row>
    <row r="115" spans="3:85" s="6" customFormat="1">
      <c r="C115" s="85"/>
      <c r="E115" s="85"/>
      <c r="H115" s="85"/>
      <c r="I115" s="85"/>
      <c r="J115" s="85"/>
      <c r="CE115" s="81"/>
      <c r="CF115" s="85"/>
      <c r="CG115" s="85"/>
    </row>
    <row r="116" spans="3:85">
      <c r="C116" s="81"/>
      <c r="E116" s="81"/>
      <c r="H116" s="81"/>
      <c r="I116" s="81"/>
      <c r="J116" s="81"/>
      <c r="CE116" s="81"/>
      <c r="CF116" s="81"/>
      <c r="CG116" s="81"/>
    </row>
    <row r="117" spans="3:85">
      <c r="C117" s="81"/>
      <c r="E117" s="81"/>
      <c r="H117" s="81"/>
      <c r="I117" s="81"/>
      <c r="J117" s="81"/>
      <c r="CE117" s="81"/>
      <c r="CF117" s="81"/>
      <c r="CG117" s="81"/>
    </row>
    <row r="118" spans="3:85">
      <c r="C118" s="81"/>
      <c r="E118" s="81"/>
      <c r="H118" s="81"/>
      <c r="I118" s="81"/>
      <c r="J118" s="81"/>
      <c r="CE118" s="81"/>
      <c r="CF118" s="81"/>
      <c r="CG118" s="81"/>
    </row>
    <row r="119" spans="3:85">
      <c r="C119" s="81"/>
      <c r="E119" s="81"/>
      <c r="H119" s="81"/>
      <c r="I119" s="81"/>
      <c r="J119" s="81"/>
      <c r="CE119" s="81"/>
      <c r="CF119" s="81"/>
      <c r="CG119" s="81"/>
    </row>
    <row r="120" spans="3:85">
      <c r="C120" s="81"/>
      <c r="E120" s="81"/>
      <c r="H120" s="81"/>
      <c r="I120" s="81"/>
      <c r="J120" s="81"/>
      <c r="CE120" s="81"/>
      <c r="CF120" s="81"/>
      <c r="CG120" s="81"/>
    </row>
    <row r="121" spans="3:85">
      <c r="C121" s="81"/>
      <c r="E121" s="81"/>
      <c r="H121" s="81"/>
      <c r="I121" s="81"/>
      <c r="J121" s="81"/>
      <c r="CE121" s="81"/>
      <c r="CF121" s="81"/>
      <c r="CG121" s="81"/>
    </row>
    <row r="122" spans="3:85">
      <c r="C122" s="81"/>
      <c r="E122" s="81"/>
      <c r="H122" s="81"/>
      <c r="I122" s="81"/>
      <c r="J122" s="81"/>
      <c r="CE122" s="81"/>
      <c r="CF122" s="81"/>
      <c r="CG122" s="81"/>
    </row>
    <row r="123" spans="3:85">
      <c r="C123" s="81"/>
      <c r="E123" s="81"/>
      <c r="H123" s="81"/>
      <c r="I123" s="81"/>
      <c r="J123" s="81"/>
      <c r="CE123" s="81"/>
      <c r="CF123" s="81"/>
      <c r="CG123" s="81"/>
    </row>
    <row r="124" spans="3:85">
      <c r="C124" s="81"/>
      <c r="E124" s="81"/>
      <c r="H124" s="81"/>
      <c r="I124" s="81"/>
      <c r="J124" s="81"/>
      <c r="CE124" s="81"/>
      <c r="CF124" s="81"/>
      <c r="CG124" s="81"/>
    </row>
    <row r="125" spans="3:85">
      <c r="C125" s="81"/>
      <c r="E125" s="81"/>
      <c r="H125" s="81"/>
      <c r="I125" s="81"/>
      <c r="J125" s="81"/>
      <c r="CE125" s="81"/>
      <c r="CF125" s="81"/>
      <c r="CG125" s="81"/>
    </row>
    <row r="126" spans="3:85">
      <c r="C126" s="81"/>
      <c r="E126" s="81"/>
      <c r="H126" s="81"/>
      <c r="I126" s="81"/>
      <c r="J126" s="81"/>
      <c r="CE126" s="81"/>
      <c r="CF126" s="81"/>
      <c r="CG126" s="81"/>
    </row>
    <row r="127" spans="3:85">
      <c r="C127" s="81"/>
      <c r="E127" s="81"/>
      <c r="H127" s="81"/>
      <c r="I127" s="81"/>
      <c r="J127" s="81"/>
      <c r="CE127" s="81"/>
      <c r="CF127" s="81"/>
      <c r="CG127" s="81"/>
    </row>
    <row r="128" spans="3:85">
      <c r="C128" s="81"/>
      <c r="E128" s="81"/>
      <c r="H128" s="81"/>
      <c r="I128" s="81"/>
      <c r="J128" s="81"/>
      <c r="CE128" s="81"/>
      <c r="CF128" s="81"/>
      <c r="CG128" s="81"/>
    </row>
    <row r="129" spans="3:85">
      <c r="C129" s="81"/>
      <c r="E129" s="81"/>
      <c r="H129" s="81"/>
      <c r="I129" s="81"/>
      <c r="J129" s="81"/>
      <c r="CE129" s="81"/>
      <c r="CF129" s="81"/>
      <c r="CG129" s="81"/>
    </row>
    <row r="130" spans="3:85">
      <c r="C130" s="81"/>
      <c r="E130" s="81"/>
      <c r="H130" s="81"/>
      <c r="I130" s="81"/>
      <c r="J130" s="81"/>
      <c r="CE130" s="81"/>
      <c r="CF130" s="81"/>
      <c r="CG130" s="81"/>
    </row>
    <row r="131" spans="3:85">
      <c r="C131" s="81"/>
      <c r="E131" s="81"/>
      <c r="H131" s="81"/>
      <c r="I131" s="81"/>
      <c r="J131" s="81"/>
      <c r="CE131" s="81"/>
      <c r="CF131" s="81"/>
      <c r="CG131" s="81"/>
    </row>
    <row r="132" spans="3:85">
      <c r="C132" s="81"/>
      <c r="E132" s="81"/>
      <c r="H132" s="81"/>
      <c r="I132" s="81"/>
      <c r="J132" s="81"/>
      <c r="CE132" s="81"/>
      <c r="CF132" s="81"/>
      <c r="CG132" s="81"/>
    </row>
    <row r="133" spans="3:85">
      <c r="C133" s="81"/>
      <c r="E133" s="81"/>
      <c r="H133" s="81"/>
      <c r="I133" s="81"/>
      <c r="J133" s="81"/>
      <c r="CE133" s="81"/>
      <c r="CF133" s="81"/>
      <c r="CG133" s="81"/>
    </row>
    <row r="134" spans="3:85">
      <c r="C134" s="81"/>
      <c r="E134" s="81"/>
      <c r="H134" s="81"/>
      <c r="I134" s="81"/>
      <c r="J134" s="81"/>
      <c r="CE134" s="81"/>
      <c r="CF134" s="81"/>
      <c r="CG134" s="81"/>
    </row>
    <row r="135" spans="3:85">
      <c r="C135" s="81"/>
      <c r="E135" s="81"/>
      <c r="H135" s="81"/>
      <c r="I135" s="81"/>
      <c r="J135" s="81"/>
      <c r="CE135" s="81"/>
      <c r="CF135" s="81"/>
      <c r="CG135" s="81"/>
    </row>
    <row r="136" spans="3:85">
      <c r="C136" s="81"/>
      <c r="E136" s="81"/>
      <c r="H136" s="81"/>
      <c r="I136" s="81"/>
      <c r="J136" s="81"/>
      <c r="CE136" s="81"/>
      <c r="CF136" s="81"/>
      <c r="CG136" s="81"/>
    </row>
    <row r="137" spans="3:85">
      <c r="C137" s="81"/>
      <c r="E137" s="81"/>
      <c r="H137" s="81"/>
      <c r="I137" s="81"/>
      <c r="J137" s="81"/>
      <c r="CE137" s="81"/>
      <c r="CF137" s="81"/>
      <c r="CG137" s="81"/>
    </row>
    <row r="138" spans="3:85">
      <c r="C138" s="81"/>
      <c r="E138" s="81"/>
      <c r="H138" s="81"/>
      <c r="I138" s="81"/>
      <c r="J138" s="81"/>
      <c r="CE138" s="81"/>
      <c r="CF138" s="81"/>
      <c r="CG138" s="81"/>
    </row>
    <row r="139" spans="3:85">
      <c r="C139" s="81"/>
      <c r="E139" s="81"/>
      <c r="H139" s="81"/>
      <c r="I139" s="81"/>
      <c r="J139" s="81"/>
      <c r="CE139" s="81"/>
      <c r="CF139" s="81"/>
      <c r="CG139" s="81"/>
    </row>
    <row r="140" spans="3:85">
      <c r="C140" s="81"/>
      <c r="E140" s="81"/>
      <c r="H140" s="81"/>
      <c r="I140" s="81"/>
      <c r="J140" s="81"/>
      <c r="CE140" s="81"/>
      <c r="CF140" s="81"/>
      <c r="CG140" s="81"/>
    </row>
    <row r="141" spans="3:85">
      <c r="C141" s="81"/>
      <c r="E141" s="81"/>
      <c r="H141" s="81"/>
      <c r="I141" s="81"/>
      <c r="J141" s="81"/>
      <c r="CE141" s="81"/>
      <c r="CF141" s="81"/>
      <c r="CG141" s="81"/>
    </row>
    <row r="142" spans="3:85">
      <c r="C142" s="81"/>
      <c r="E142" s="81"/>
      <c r="H142" s="81"/>
      <c r="I142" s="81"/>
      <c r="J142" s="81"/>
      <c r="CE142" s="81"/>
      <c r="CF142" s="81"/>
      <c r="CG142" s="81"/>
    </row>
    <row r="143" spans="3:85">
      <c r="C143" s="81"/>
      <c r="E143" s="81"/>
      <c r="H143" s="81"/>
      <c r="I143" s="81"/>
      <c r="J143" s="81"/>
      <c r="CE143" s="81"/>
      <c r="CF143" s="81"/>
      <c r="CG143" s="81"/>
    </row>
    <row r="144" spans="3:85">
      <c r="C144" s="81"/>
      <c r="E144" s="81"/>
      <c r="H144" s="81"/>
      <c r="I144" s="81"/>
      <c r="J144" s="81"/>
      <c r="CE144" s="81"/>
      <c r="CF144" s="81"/>
      <c r="CG144" s="81"/>
    </row>
    <row r="145" spans="3:85">
      <c r="C145" s="81"/>
      <c r="E145" s="81"/>
      <c r="H145" s="81"/>
      <c r="I145" s="81"/>
      <c r="J145" s="81"/>
      <c r="CE145" s="81"/>
      <c r="CF145" s="81"/>
      <c r="CG145" s="81"/>
    </row>
    <row r="146" spans="3:85" s="6" customFormat="1">
      <c r="C146" s="85"/>
      <c r="E146" s="85"/>
      <c r="H146" s="85"/>
      <c r="I146" s="85"/>
      <c r="J146" s="85"/>
      <c r="CE146" s="81"/>
      <c r="CF146" s="85"/>
      <c r="CG146" s="85"/>
    </row>
    <row r="147" spans="3:85">
      <c r="C147" s="81"/>
      <c r="E147" s="81"/>
      <c r="H147" s="81"/>
      <c r="I147" s="81"/>
      <c r="J147" s="81"/>
      <c r="CE147" s="81"/>
      <c r="CF147" s="81"/>
      <c r="CG147" s="81"/>
    </row>
    <row r="148" spans="3:85">
      <c r="C148" s="81"/>
      <c r="E148" s="81"/>
      <c r="H148" s="81"/>
      <c r="I148" s="81"/>
      <c r="J148" s="81"/>
      <c r="CE148" s="81"/>
      <c r="CF148" s="81"/>
      <c r="CG148" s="81"/>
    </row>
    <row r="149" spans="3:85">
      <c r="C149" s="81"/>
      <c r="E149" s="81"/>
      <c r="H149" s="81"/>
      <c r="I149" s="81"/>
      <c r="J149" s="81"/>
      <c r="CE149" s="81"/>
      <c r="CF149" s="81"/>
      <c r="CG149" s="81"/>
    </row>
    <row r="150" spans="3:85">
      <c r="C150" s="81"/>
      <c r="E150" s="81"/>
      <c r="H150" s="81"/>
      <c r="I150" s="81"/>
      <c r="J150" s="81"/>
      <c r="CE150" s="81"/>
      <c r="CF150" s="81"/>
      <c r="CG150" s="81"/>
    </row>
    <row r="151" spans="3:85">
      <c r="C151" s="81"/>
      <c r="E151" s="81"/>
      <c r="H151" s="81"/>
      <c r="I151" s="81"/>
      <c r="J151" s="81"/>
      <c r="CE151" s="81"/>
      <c r="CF151" s="81"/>
      <c r="CG151" s="81"/>
    </row>
    <row r="152" spans="3:85">
      <c r="C152" s="81"/>
      <c r="E152" s="81"/>
      <c r="H152" s="81"/>
      <c r="I152" s="81"/>
      <c r="J152" s="81"/>
      <c r="CE152" s="81"/>
      <c r="CF152" s="81"/>
      <c r="CG152" s="81"/>
    </row>
    <row r="153" spans="3:85" s="6" customFormat="1">
      <c r="C153" s="85"/>
      <c r="E153" s="85"/>
      <c r="H153" s="85"/>
      <c r="I153" s="85"/>
      <c r="J153" s="85"/>
      <c r="CE153" s="81"/>
      <c r="CF153" s="85"/>
      <c r="CG153" s="85"/>
    </row>
    <row r="154" spans="3:85">
      <c r="C154" s="81"/>
      <c r="E154" s="81"/>
      <c r="H154" s="81"/>
      <c r="I154" s="81"/>
      <c r="J154" s="81"/>
      <c r="CE154" s="81"/>
      <c r="CF154" s="81"/>
      <c r="CG154" s="81"/>
    </row>
    <row r="155" spans="3:85">
      <c r="C155" s="81"/>
      <c r="E155" s="81"/>
      <c r="H155" s="81"/>
      <c r="I155" s="81"/>
      <c r="J155" s="81"/>
      <c r="CE155" s="81"/>
      <c r="CF155" s="81"/>
      <c r="CG155" s="81"/>
    </row>
    <row r="156" spans="3:85">
      <c r="C156" s="81"/>
      <c r="E156" s="81"/>
      <c r="H156" s="81"/>
      <c r="I156" s="81"/>
      <c r="J156" s="81"/>
      <c r="CE156" s="81"/>
      <c r="CF156" s="81"/>
      <c r="CG156" s="81"/>
    </row>
    <row r="157" spans="3:85">
      <c r="C157" s="81"/>
      <c r="E157" s="81"/>
      <c r="H157" s="81"/>
      <c r="I157" s="81"/>
      <c r="J157" s="81"/>
      <c r="CE157" s="81"/>
      <c r="CF157" s="81"/>
      <c r="CG157" s="81"/>
    </row>
    <row r="158" spans="3:85">
      <c r="C158" s="81"/>
      <c r="E158" s="81"/>
      <c r="H158" s="81"/>
      <c r="I158" s="81"/>
      <c r="J158" s="81"/>
      <c r="CE158" s="81"/>
      <c r="CF158" s="81"/>
      <c r="CG158" s="81"/>
    </row>
    <row r="159" spans="3:85">
      <c r="C159" s="81"/>
      <c r="E159" s="81"/>
      <c r="H159" s="81"/>
      <c r="I159" s="81"/>
      <c r="J159" s="81"/>
      <c r="CE159" s="81"/>
      <c r="CF159" s="81"/>
      <c r="CG159" s="81"/>
    </row>
    <row r="160" spans="3:85">
      <c r="C160" s="81"/>
      <c r="E160" s="81"/>
      <c r="H160" s="81"/>
      <c r="I160" s="81"/>
      <c r="J160" s="81"/>
      <c r="CE160" s="81"/>
      <c r="CF160" s="81"/>
      <c r="CG160" s="81"/>
    </row>
    <row r="161" spans="3:85">
      <c r="C161" s="81"/>
      <c r="E161" s="81"/>
      <c r="H161" s="81"/>
      <c r="I161" s="81"/>
      <c r="J161" s="81"/>
      <c r="CE161" s="81"/>
      <c r="CF161" s="81"/>
      <c r="CG161" s="81"/>
    </row>
    <row r="162" spans="3:85" s="6" customFormat="1">
      <c r="C162" s="85"/>
      <c r="E162" s="85"/>
      <c r="H162" s="85"/>
      <c r="I162" s="85"/>
      <c r="J162" s="85"/>
      <c r="CE162" s="81"/>
      <c r="CF162" s="85"/>
      <c r="CG162" s="85"/>
    </row>
    <row r="163" spans="3:85">
      <c r="C163" s="81"/>
      <c r="E163" s="81"/>
      <c r="H163" s="81"/>
      <c r="I163" s="81"/>
      <c r="J163" s="81"/>
      <c r="CE163" s="81"/>
      <c r="CF163" s="81"/>
      <c r="CG163" s="81"/>
    </row>
    <row r="164" spans="3:85">
      <c r="C164" s="81"/>
      <c r="E164" s="81"/>
      <c r="H164" s="81"/>
      <c r="I164" s="81"/>
      <c r="J164" s="81"/>
      <c r="CE164" s="81"/>
      <c r="CF164" s="81"/>
      <c r="CG164" s="81"/>
    </row>
    <row r="165" spans="3:85">
      <c r="C165" s="81"/>
      <c r="E165" s="81"/>
      <c r="H165" s="81"/>
      <c r="I165" s="81"/>
      <c r="J165" s="81"/>
      <c r="CE165" s="81"/>
      <c r="CF165" s="81"/>
      <c r="CG165" s="81"/>
    </row>
    <row r="166" spans="3:85">
      <c r="C166" s="81"/>
      <c r="E166" s="81"/>
      <c r="H166" s="81"/>
      <c r="I166" s="81"/>
      <c r="J166" s="81"/>
      <c r="CE166" s="81"/>
      <c r="CF166" s="81"/>
      <c r="CG166" s="81"/>
    </row>
    <row r="167" spans="3:85">
      <c r="C167" s="81"/>
      <c r="E167" s="81"/>
      <c r="H167" s="81"/>
      <c r="I167" s="81"/>
      <c r="J167" s="81"/>
      <c r="CE167" s="81"/>
      <c r="CF167" s="81"/>
      <c r="CG167" s="81"/>
    </row>
    <row r="168" spans="3:85">
      <c r="C168" s="81"/>
      <c r="E168" s="81"/>
      <c r="H168" s="81"/>
      <c r="I168" s="81"/>
      <c r="J168" s="81"/>
      <c r="CE168" s="81"/>
      <c r="CF168" s="81"/>
      <c r="CG168" s="81"/>
    </row>
    <row r="169" spans="3:85">
      <c r="C169" s="81"/>
      <c r="E169" s="81"/>
      <c r="H169" s="81"/>
      <c r="I169" s="81"/>
      <c r="J169" s="81"/>
      <c r="CE169" s="81"/>
      <c r="CF169" s="81"/>
      <c r="CG169" s="81"/>
    </row>
    <row r="170" spans="3:85">
      <c r="C170" s="81"/>
      <c r="E170" s="81"/>
      <c r="H170" s="81"/>
      <c r="I170" s="81"/>
      <c r="J170" s="81"/>
      <c r="CE170" s="81"/>
      <c r="CF170" s="81"/>
      <c r="CG170" s="81"/>
    </row>
    <row r="171" spans="3:85">
      <c r="C171" s="81"/>
      <c r="E171" s="81"/>
      <c r="H171" s="81"/>
      <c r="I171" s="81"/>
      <c r="J171" s="81"/>
      <c r="CE171" s="81"/>
      <c r="CF171" s="81"/>
      <c r="CG171" s="81"/>
    </row>
    <row r="172" spans="3:85">
      <c r="C172" s="81"/>
      <c r="E172" s="81"/>
      <c r="H172" s="81"/>
      <c r="I172" s="81"/>
      <c r="J172" s="81"/>
      <c r="CE172" s="81"/>
      <c r="CF172" s="81"/>
      <c r="CG172" s="81"/>
    </row>
    <row r="173" spans="3:85">
      <c r="C173" s="81"/>
      <c r="E173" s="81"/>
      <c r="H173" s="81"/>
      <c r="I173" s="81"/>
      <c r="J173" s="81"/>
      <c r="CE173" s="81"/>
      <c r="CF173" s="81"/>
      <c r="CG173" s="81"/>
    </row>
    <row r="174" spans="3:85">
      <c r="C174" s="81"/>
      <c r="E174" s="81"/>
      <c r="H174" s="81"/>
      <c r="I174" s="81"/>
      <c r="J174" s="81"/>
      <c r="CE174" s="81"/>
      <c r="CF174" s="81"/>
      <c r="CG174" s="81"/>
    </row>
    <row r="175" spans="3:85">
      <c r="C175" s="81"/>
      <c r="E175" s="81"/>
      <c r="H175" s="81"/>
      <c r="I175" s="81"/>
      <c r="J175" s="81"/>
      <c r="CE175" s="81"/>
      <c r="CF175" s="81"/>
      <c r="CG175" s="81"/>
    </row>
    <row r="176" spans="3:85">
      <c r="C176" s="81"/>
      <c r="E176" s="81"/>
      <c r="H176" s="81"/>
      <c r="I176" s="81"/>
      <c r="J176" s="81"/>
      <c r="CE176" s="81"/>
      <c r="CF176" s="81"/>
      <c r="CG176" s="81"/>
    </row>
    <row r="177" spans="3:85">
      <c r="C177" s="81"/>
      <c r="E177" s="81"/>
      <c r="H177" s="81"/>
      <c r="I177" s="81"/>
      <c r="J177" s="81"/>
      <c r="CE177" s="81"/>
      <c r="CF177" s="81"/>
      <c r="CG177" s="81"/>
    </row>
    <row r="178" spans="3:85">
      <c r="C178" s="81"/>
      <c r="E178" s="81"/>
      <c r="H178" s="81"/>
      <c r="I178" s="81"/>
      <c r="J178" s="81"/>
      <c r="CE178" s="81"/>
      <c r="CF178" s="81"/>
      <c r="CG178" s="81"/>
    </row>
    <row r="179" spans="3:85">
      <c r="C179" s="81"/>
      <c r="E179" s="81"/>
      <c r="H179" s="81"/>
      <c r="I179" s="81"/>
      <c r="J179" s="81"/>
      <c r="CE179" s="81"/>
      <c r="CF179" s="81"/>
      <c r="CG179" s="81"/>
    </row>
    <row r="180" spans="3:85">
      <c r="C180" s="81"/>
      <c r="E180" s="81"/>
      <c r="H180" s="81"/>
      <c r="I180" s="81"/>
      <c r="J180" s="81"/>
      <c r="CE180" s="81"/>
      <c r="CF180" s="81"/>
      <c r="CG180" s="81"/>
    </row>
    <row r="181" spans="3:85">
      <c r="C181" s="81"/>
      <c r="E181" s="81"/>
      <c r="H181" s="81"/>
      <c r="I181" s="81"/>
      <c r="J181" s="81"/>
      <c r="CE181" s="81"/>
      <c r="CF181" s="81"/>
      <c r="CG181" s="81"/>
    </row>
    <row r="182" spans="3:85">
      <c r="C182" s="81"/>
      <c r="E182" s="81"/>
      <c r="H182" s="81"/>
      <c r="I182" s="81"/>
      <c r="J182" s="81"/>
      <c r="CE182" s="81"/>
      <c r="CF182" s="81"/>
      <c r="CG182" s="81"/>
    </row>
    <row r="183" spans="3:85">
      <c r="C183" s="81"/>
      <c r="E183" s="81"/>
      <c r="H183" s="81"/>
      <c r="I183" s="81"/>
      <c r="J183" s="81"/>
      <c r="CE183" s="81"/>
      <c r="CF183" s="81"/>
      <c r="CG183" s="81"/>
    </row>
    <row r="184" spans="3:85">
      <c r="C184" s="81"/>
      <c r="E184" s="81"/>
      <c r="H184" s="81"/>
      <c r="I184" s="81"/>
      <c r="J184" s="81"/>
      <c r="CE184" s="81"/>
      <c r="CF184" s="81"/>
      <c r="CG184" s="81"/>
    </row>
    <row r="185" spans="3:85">
      <c r="C185" s="81"/>
      <c r="E185" s="81"/>
      <c r="H185" s="81"/>
      <c r="I185" s="81"/>
      <c r="J185" s="81"/>
      <c r="CE185" s="81"/>
      <c r="CF185" s="81"/>
      <c r="CG185" s="81"/>
    </row>
    <row r="186" spans="3:85">
      <c r="C186" s="81"/>
      <c r="E186" s="81"/>
      <c r="H186" s="81"/>
      <c r="I186" s="81"/>
      <c r="J186" s="81"/>
      <c r="CE186" s="81"/>
      <c r="CF186" s="81"/>
      <c r="CG186" s="81"/>
    </row>
    <row r="187" spans="3:85">
      <c r="C187" s="81"/>
      <c r="E187" s="81"/>
      <c r="H187" s="81"/>
      <c r="I187" s="81"/>
      <c r="J187" s="81"/>
      <c r="CE187" s="81"/>
      <c r="CF187" s="81"/>
      <c r="CG187" s="81"/>
    </row>
    <row r="188" spans="3:85">
      <c r="C188" s="81"/>
      <c r="E188" s="81"/>
      <c r="H188" s="81"/>
      <c r="I188" s="81"/>
      <c r="J188" s="81"/>
      <c r="CE188" s="81"/>
      <c r="CF188" s="81"/>
      <c r="CG188" s="81"/>
    </row>
    <row r="189" spans="3:85">
      <c r="C189" s="81"/>
      <c r="E189" s="81"/>
      <c r="H189" s="81"/>
      <c r="I189" s="81"/>
      <c r="J189" s="81"/>
      <c r="CE189" s="81"/>
      <c r="CF189" s="81"/>
      <c r="CG189" s="81"/>
    </row>
    <row r="190" spans="3:85">
      <c r="C190" s="81"/>
      <c r="E190" s="81"/>
      <c r="H190" s="81"/>
      <c r="I190" s="81"/>
      <c r="J190" s="81"/>
      <c r="CE190" s="81"/>
      <c r="CF190" s="81"/>
      <c r="CG190" s="81"/>
    </row>
    <row r="191" spans="3:85">
      <c r="C191" s="81"/>
      <c r="E191" s="81"/>
      <c r="H191" s="81"/>
      <c r="I191" s="81"/>
      <c r="J191" s="81"/>
      <c r="CE191" s="81"/>
      <c r="CF191" s="81"/>
      <c r="CG191" s="81"/>
    </row>
    <row r="192" spans="3:85" s="6" customFormat="1">
      <c r="C192" s="85"/>
      <c r="E192" s="85"/>
      <c r="H192" s="85"/>
      <c r="I192" s="85"/>
      <c r="J192" s="85"/>
      <c r="CE192" s="81"/>
      <c r="CF192" s="85"/>
      <c r="CG192" s="85"/>
    </row>
    <row r="193" spans="3:85">
      <c r="C193" s="81"/>
      <c r="E193" s="81"/>
      <c r="H193" s="81"/>
      <c r="I193" s="81"/>
      <c r="J193" s="81"/>
      <c r="CE193" s="81"/>
      <c r="CF193" s="81"/>
      <c r="CG193" s="81"/>
    </row>
    <row r="194" spans="3:85">
      <c r="C194" s="81"/>
      <c r="E194" s="81"/>
      <c r="H194" s="81"/>
      <c r="I194" s="81"/>
      <c r="J194" s="81"/>
      <c r="CE194" s="81"/>
      <c r="CF194" s="81"/>
      <c r="CG194" s="81"/>
    </row>
    <row r="195" spans="3:85">
      <c r="C195" s="81"/>
      <c r="E195" s="81"/>
      <c r="H195" s="81"/>
      <c r="I195" s="81"/>
      <c r="J195" s="81"/>
      <c r="CE195" s="81"/>
      <c r="CF195" s="81"/>
      <c r="CG195" s="81"/>
    </row>
    <row r="196" spans="3:85">
      <c r="C196" s="81"/>
      <c r="E196" s="81"/>
      <c r="H196" s="81"/>
      <c r="I196" s="81"/>
      <c r="J196" s="81"/>
      <c r="CE196" s="81"/>
      <c r="CF196" s="81"/>
      <c r="CG196" s="81"/>
    </row>
    <row r="197" spans="3:85">
      <c r="C197" s="81"/>
      <c r="E197" s="81"/>
      <c r="H197" s="81"/>
      <c r="I197" s="81"/>
      <c r="J197" s="81"/>
      <c r="CE197" s="81"/>
      <c r="CF197" s="81"/>
      <c r="CG197" s="81"/>
    </row>
    <row r="198" spans="3:85">
      <c r="C198" s="81"/>
      <c r="E198" s="81"/>
      <c r="H198" s="81"/>
      <c r="I198" s="81"/>
      <c r="J198" s="81"/>
      <c r="CE198" s="81"/>
      <c r="CF198" s="81"/>
      <c r="CG198" s="81"/>
    </row>
    <row r="199" spans="3:85">
      <c r="C199" s="81"/>
      <c r="E199" s="81"/>
      <c r="H199" s="81"/>
      <c r="I199" s="81"/>
      <c r="J199" s="81"/>
      <c r="CE199" s="81"/>
      <c r="CF199" s="81"/>
      <c r="CG199" s="81"/>
    </row>
    <row r="200" spans="3:85">
      <c r="C200" s="81"/>
      <c r="E200" s="81"/>
      <c r="H200" s="81"/>
      <c r="I200" s="81"/>
      <c r="J200" s="81"/>
      <c r="CE200" s="81"/>
      <c r="CF200" s="81"/>
      <c r="CG200" s="81"/>
    </row>
    <row r="201" spans="3:85">
      <c r="C201" s="81"/>
      <c r="E201" s="81"/>
      <c r="H201" s="81"/>
      <c r="I201" s="81"/>
      <c r="J201" s="81"/>
      <c r="CE201" s="81"/>
      <c r="CF201" s="81"/>
      <c r="CG201" s="81"/>
    </row>
    <row r="202" spans="3:85">
      <c r="C202" s="81"/>
      <c r="E202" s="81"/>
      <c r="H202" s="81"/>
      <c r="I202" s="81"/>
      <c r="J202" s="81"/>
      <c r="CE202" s="81"/>
      <c r="CF202" s="81"/>
      <c r="CG202" s="81"/>
    </row>
    <row r="203" spans="3:85">
      <c r="C203" s="81"/>
      <c r="E203" s="81"/>
      <c r="H203" s="81"/>
      <c r="I203" s="81"/>
      <c r="J203" s="81"/>
      <c r="CE203" s="81"/>
      <c r="CF203" s="81"/>
      <c r="CG203" s="81"/>
    </row>
    <row r="204" spans="3:85" s="6" customFormat="1">
      <c r="C204" s="85"/>
      <c r="E204" s="85"/>
      <c r="H204" s="85"/>
      <c r="I204" s="85"/>
      <c r="J204" s="85"/>
      <c r="CE204" s="81"/>
      <c r="CF204" s="85"/>
      <c r="CG204" s="85"/>
    </row>
    <row r="205" spans="3:85">
      <c r="C205" s="81"/>
      <c r="E205" s="81"/>
      <c r="H205" s="81"/>
      <c r="I205" s="81"/>
      <c r="J205" s="81"/>
      <c r="CE205" s="81"/>
      <c r="CF205" s="81"/>
      <c r="CG205" s="81"/>
    </row>
    <row r="206" spans="3:85">
      <c r="C206" s="81"/>
      <c r="E206" s="81"/>
      <c r="H206" s="81"/>
      <c r="I206" s="81"/>
      <c r="J206" s="81"/>
      <c r="CE206" s="81"/>
      <c r="CF206" s="81"/>
      <c r="CG206" s="81"/>
    </row>
    <row r="207" spans="3:85">
      <c r="C207" s="81"/>
      <c r="E207" s="81"/>
      <c r="H207" s="81"/>
      <c r="I207" s="81"/>
      <c r="J207" s="81"/>
      <c r="CE207" s="81"/>
      <c r="CF207" s="81"/>
      <c r="CG207" s="81"/>
    </row>
    <row r="208" spans="3:85">
      <c r="C208" s="81"/>
      <c r="E208" s="81"/>
      <c r="H208" s="81"/>
      <c r="I208" s="81"/>
      <c r="J208" s="81"/>
      <c r="CE208" s="81"/>
      <c r="CF208" s="81"/>
      <c r="CG208" s="81"/>
    </row>
    <row r="209" spans="3:85">
      <c r="C209" s="81"/>
      <c r="E209" s="81"/>
      <c r="H209" s="81"/>
      <c r="I209" s="81"/>
      <c r="J209" s="81"/>
      <c r="CE209" s="81"/>
      <c r="CF209" s="81"/>
      <c r="CG209" s="81"/>
    </row>
    <row r="210" spans="3:85" s="6" customFormat="1">
      <c r="C210" s="85"/>
      <c r="E210" s="85"/>
      <c r="H210" s="85"/>
      <c r="I210" s="85"/>
      <c r="J210" s="85"/>
      <c r="CE210" s="81"/>
      <c r="CF210" s="85"/>
      <c r="CG210" s="85"/>
    </row>
    <row r="226" spans="83:85">
      <c r="CE226" s="81"/>
      <c r="CF226" s="90"/>
      <c r="CG226" s="90"/>
    </row>
    <row r="227" spans="83:85">
      <c r="CE227" s="81"/>
      <c r="CF227" s="90"/>
      <c r="CG227" s="90"/>
    </row>
    <row r="228" spans="83:85">
      <c r="CE228" s="81"/>
      <c r="CF228" s="90"/>
      <c r="CG228" s="90"/>
    </row>
    <row r="229" spans="83:85">
      <c r="CE229" s="81"/>
      <c r="CF229" s="90"/>
      <c r="CG229" s="90"/>
    </row>
    <row r="230" spans="83:85">
      <c r="CE230" s="81"/>
      <c r="CF230" s="90"/>
      <c r="CG230" s="90"/>
    </row>
    <row r="231" spans="83:85">
      <c r="CE231" s="81"/>
      <c r="CF231" s="90"/>
      <c r="CG231" s="90"/>
    </row>
    <row r="232" spans="83:85">
      <c r="CE232" s="81"/>
      <c r="CF232" s="90"/>
      <c r="CG232" s="90"/>
    </row>
    <row r="233" spans="83:85">
      <c r="CE233" s="81"/>
      <c r="CF233" s="90"/>
      <c r="CG233" s="90"/>
    </row>
    <row r="234" spans="83:85">
      <c r="CE234" s="81"/>
      <c r="CF234" s="90"/>
      <c r="CG234" s="90"/>
    </row>
    <row r="235" spans="83:85">
      <c r="CE235" s="81"/>
      <c r="CF235" s="90"/>
      <c r="CG235" s="90"/>
    </row>
    <row r="236" spans="83:85">
      <c r="CE236" s="81"/>
      <c r="CF236" s="90"/>
      <c r="CG236" s="90"/>
    </row>
    <row r="237" spans="83:85">
      <c r="CE237" s="81"/>
      <c r="CF237" s="90"/>
      <c r="CG237" s="90"/>
    </row>
    <row r="238" spans="83:85">
      <c r="CE238" s="81"/>
      <c r="CF238" s="90"/>
      <c r="CG238" s="90"/>
    </row>
    <row r="239" spans="83:85">
      <c r="CE239" s="81"/>
      <c r="CF239" s="90"/>
      <c r="CG239" s="90"/>
    </row>
    <row r="240" spans="83:85">
      <c r="CE240" s="81"/>
      <c r="CF240" s="90"/>
      <c r="CG240" s="90"/>
    </row>
    <row r="241" spans="83:85">
      <c r="CE241" s="81"/>
      <c r="CF241" s="90"/>
      <c r="CG241" s="90"/>
    </row>
    <row r="242" spans="83:85">
      <c r="CE242" s="81"/>
      <c r="CF242" s="90"/>
      <c r="CG242" s="90"/>
    </row>
    <row r="243" spans="83:85">
      <c r="CE243" s="81"/>
      <c r="CF243" s="90"/>
      <c r="CG243" s="90"/>
    </row>
    <row r="244" spans="83:85">
      <c r="CE244" s="81"/>
      <c r="CF244" s="90"/>
      <c r="CG244" s="90"/>
    </row>
    <row r="245" spans="83:85">
      <c r="CE245" s="81"/>
      <c r="CF245" s="90"/>
      <c r="CG245" s="90"/>
    </row>
    <row r="246" spans="83:85">
      <c r="CE246" s="81"/>
      <c r="CF246" s="90"/>
      <c r="CG246" s="90"/>
    </row>
    <row r="247" spans="83:85">
      <c r="CE247" s="81"/>
      <c r="CF247" s="90"/>
      <c r="CG247" s="90"/>
    </row>
  </sheetData>
  <phoneticPr fontId="7" type="noConversion"/>
  <pageMargins left="0.7" right="0.7" top="0.75" bottom="0.75" header="0.3" footer="0.3"/>
  <pageSetup paperSize="9" orientation="portrait" horizontalDpi="203" verticalDpi="20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BA473"/>
  <sheetViews>
    <sheetView zoomScale="75" zoomScaleNormal="75" workbookViewId="0">
      <pane ySplit="12" topLeftCell="A13" activePane="bottomLeft" state="frozen"/>
      <selection activeCell="G19" sqref="G19:M19"/>
      <selection pane="bottomLeft" activeCell="M24" sqref="M24"/>
    </sheetView>
  </sheetViews>
  <sheetFormatPr defaultColWidth="9" defaultRowHeight="15"/>
  <cols>
    <col min="1" max="1" width="11.09765625" style="26" customWidth="1"/>
    <col min="2" max="2" width="23.09765625" style="29" customWidth="1"/>
    <col min="3" max="3" width="9.09765625" style="26" customWidth="1"/>
    <col min="4" max="8" width="8.59765625" style="16" customWidth="1"/>
    <col min="9" max="9" width="17.59765625" style="29" customWidth="1"/>
    <col min="10" max="13" width="9.09765625" style="16" customWidth="1"/>
    <col min="14" max="14" width="9.09765625" style="1" customWidth="1"/>
    <col min="15" max="16" width="8.296875" style="1" customWidth="1"/>
    <col min="17" max="17" width="8.59765625" style="1" customWidth="1"/>
    <col min="18" max="51" width="9.09765625" style="1" customWidth="1"/>
    <col min="52" max="16384" width="9" style="1"/>
  </cols>
  <sheetData>
    <row r="1" spans="1:52" s="26" customFormat="1" ht="18" customHeight="1">
      <c r="B1" s="91" t="e">
        <f>#REF!</f>
        <v>#REF!</v>
      </c>
      <c r="C1" s="16"/>
      <c r="D1" s="17" t="s">
        <v>30</v>
      </c>
      <c r="E1" s="17" t="s">
        <v>31</v>
      </c>
      <c r="F1" s="17" t="s">
        <v>32</v>
      </c>
      <c r="G1" s="17" t="s">
        <v>39</v>
      </c>
      <c r="H1" s="17" t="s">
        <v>133</v>
      </c>
      <c r="I1" s="28"/>
      <c r="J1" s="17" t="s">
        <v>45</v>
      </c>
      <c r="K1" s="17" t="s">
        <v>89</v>
      </c>
      <c r="L1" s="17" t="s">
        <v>90</v>
      </c>
      <c r="M1" s="17" t="s">
        <v>91</v>
      </c>
      <c r="N1" s="17" t="s">
        <v>92</v>
      </c>
      <c r="O1" s="17" t="s">
        <v>93</v>
      </c>
      <c r="P1" s="17" t="s">
        <v>94</v>
      </c>
      <c r="Q1" s="17" t="s">
        <v>95</v>
      </c>
      <c r="R1" s="17" t="s">
        <v>96</v>
      </c>
      <c r="S1" s="17" t="s">
        <v>97</v>
      </c>
      <c r="T1" s="17" t="s">
        <v>98</v>
      </c>
      <c r="U1" s="17" t="s">
        <v>46</v>
      </c>
      <c r="V1" s="17" t="s">
        <v>99</v>
      </c>
      <c r="W1" s="17" t="s">
        <v>100</v>
      </c>
      <c r="X1" s="17" t="s">
        <v>101</v>
      </c>
      <c r="Y1" s="17" t="s">
        <v>102</v>
      </c>
      <c r="Z1" s="17" t="s">
        <v>103</v>
      </c>
      <c r="AA1" s="17" t="s">
        <v>104</v>
      </c>
      <c r="AB1" s="17" t="s">
        <v>105</v>
      </c>
      <c r="AC1" s="17" t="s">
        <v>106</v>
      </c>
      <c r="AD1" s="17" t="s">
        <v>107</v>
      </c>
      <c r="AE1" s="17" t="s">
        <v>108</v>
      </c>
      <c r="AF1" s="17" t="s">
        <v>109</v>
      </c>
      <c r="AG1" s="17" t="s">
        <v>110</v>
      </c>
      <c r="AH1" s="17" t="s">
        <v>47</v>
      </c>
      <c r="AI1" s="17" t="s">
        <v>111</v>
      </c>
      <c r="AJ1" s="17" t="s">
        <v>112</v>
      </c>
      <c r="AK1" s="17" t="s">
        <v>113</v>
      </c>
      <c r="AL1" s="17" t="s">
        <v>114</v>
      </c>
      <c r="AM1" s="17" t="s">
        <v>115</v>
      </c>
      <c r="AN1" s="17" t="s">
        <v>116</v>
      </c>
      <c r="AO1" s="17" t="s">
        <v>117</v>
      </c>
      <c r="AP1" s="17" t="s">
        <v>118</v>
      </c>
      <c r="AQ1" s="17" t="s">
        <v>119</v>
      </c>
      <c r="AR1" s="17" t="s">
        <v>120</v>
      </c>
      <c r="AS1" s="17" t="s">
        <v>121</v>
      </c>
      <c r="AT1" s="17" t="s">
        <v>122</v>
      </c>
      <c r="AU1" s="17" t="s">
        <v>123</v>
      </c>
      <c r="AV1" s="17" t="s">
        <v>124</v>
      </c>
      <c r="AW1" s="17" t="s">
        <v>125</v>
      </c>
      <c r="AX1" s="17" t="s">
        <v>126</v>
      </c>
      <c r="AY1" s="17" t="s">
        <v>127</v>
      </c>
    </row>
    <row r="2" spans="1:52" s="26" customFormat="1" ht="18" customHeight="1">
      <c r="B2" s="29" t="s">
        <v>33</v>
      </c>
      <c r="C2" s="16"/>
      <c r="D2" s="16" t="s">
        <v>11</v>
      </c>
      <c r="E2" s="16" t="s">
        <v>11</v>
      </c>
      <c r="F2" s="16" t="s">
        <v>11</v>
      </c>
      <c r="G2" s="16" t="s">
        <v>1</v>
      </c>
      <c r="H2" s="16" t="s">
        <v>1</v>
      </c>
      <c r="I2" s="29"/>
      <c r="J2" s="16" t="s">
        <v>48</v>
      </c>
      <c r="K2" s="16" t="s">
        <v>48</v>
      </c>
      <c r="L2" s="16" t="s">
        <v>48</v>
      </c>
      <c r="M2" s="16" t="s">
        <v>48</v>
      </c>
      <c r="N2" s="16" t="s">
        <v>48</v>
      </c>
      <c r="O2" s="16" t="s">
        <v>48</v>
      </c>
      <c r="P2" s="16" t="s">
        <v>48</v>
      </c>
      <c r="Q2" s="16" t="s">
        <v>48</v>
      </c>
      <c r="R2" s="16" t="s">
        <v>48</v>
      </c>
      <c r="S2" s="16" t="s">
        <v>48</v>
      </c>
      <c r="T2" s="16" t="s">
        <v>48</v>
      </c>
      <c r="U2" s="16" t="s">
        <v>48</v>
      </c>
      <c r="V2" s="16" t="s">
        <v>48</v>
      </c>
      <c r="W2" s="16" t="s">
        <v>48</v>
      </c>
      <c r="X2" s="16" t="s">
        <v>48</v>
      </c>
      <c r="Y2" s="16" t="s">
        <v>48</v>
      </c>
      <c r="Z2" s="16" t="s">
        <v>48</v>
      </c>
      <c r="AA2" s="16" t="s">
        <v>48</v>
      </c>
      <c r="AB2" s="16" t="s">
        <v>48</v>
      </c>
      <c r="AC2" s="16" t="s">
        <v>48</v>
      </c>
      <c r="AD2" s="16" t="s">
        <v>48</v>
      </c>
      <c r="AE2" s="16" t="s">
        <v>48</v>
      </c>
      <c r="AF2" s="16" t="s">
        <v>48</v>
      </c>
      <c r="AG2" s="16" t="s">
        <v>48</v>
      </c>
      <c r="AH2" s="16" t="s">
        <v>48</v>
      </c>
      <c r="AI2" s="16" t="s">
        <v>48</v>
      </c>
      <c r="AJ2" s="16" t="s">
        <v>48</v>
      </c>
      <c r="AK2" s="16" t="s">
        <v>48</v>
      </c>
      <c r="AL2" s="16" t="s">
        <v>48</v>
      </c>
      <c r="AM2" s="16" t="s">
        <v>48</v>
      </c>
      <c r="AN2" s="16" t="s">
        <v>48</v>
      </c>
      <c r="AO2" s="16" t="s">
        <v>48</v>
      </c>
      <c r="AP2" s="16" t="s">
        <v>48</v>
      </c>
      <c r="AQ2" s="16" t="s">
        <v>48</v>
      </c>
      <c r="AR2" s="16" t="s">
        <v>48</v>
      </c>
      <c r="AS2" s="16" t="s">
        <v>48</v>
      </c>
      <c r="AT2" s="16" t="s">
        <v>48</v>
      </c>
      <c r="AU2" s="16" t="s">
        <v>48</v>
      </c>
      <c r="AV2" s="16" t="s">
        <v>48</v>
      </c>
      <c r="AW2" s="16" t="s">
        <v>48</v>
      </c>
      <c r="AX2" s="16" t="s">
        <v>48</v>
      </c>
      <c r="AY2" s="16" t="s">
        <v>48</v>
      </c>
    </row>
    <row r="3" spans="1:52" s="26" customFormat="1" ht="18" customHeight="1">
      <c r="B3" s="29" t="s">
        <v>34</v>
      </c>
      <c r="C3" s="16"/>
      <c r="D3" s="16" t="s">
        <v>5</v>
      </c>
      <c r="E3" s="16" t="s">
        <v>5</v>
      </c>
      <c r="F3" s="16" t="s">
        <v>5</v>
      </c>
      <c r="G3" s="16" t="s">
        <v>3</v>
      </c>
      <c r="H3" s="16" t="s">
        <v>134</v>
      </c>
      <c r="I3" s="29"/>
      <c r="J3" s="16" t="s">
        <v>5</v>
      </c>
      <c r="K3" s="16" t="s">
        <v>128</v>
      </c>
      <c r="L3" s="16" t="s">
        <v>5</v>
      </c>
      <c r="M3" s="16" t="s">
        <v>5</v>
      </c>
      <c r="N3" s="16" t="s">
        <v>5</v>
      </c>
      <c r="O3" s="16" t="s">
        <v>5</v>
      </c>
      <c r="P3" s="16" t="s">
        <v>128</v>
      </c>
      <c r="Q3" s="16" t="s">
        <v>5</v>
      </c>
      <c r="R3" s="16" t="s">
        <v>5</v>
      </c>
      <c r="S3" s="16" t="s">
        <v>5</v>
      </c>
      <c r="T3" s="16" t="s">
        <v>5</v>
      </c>
      <c r="U3" s="16" t="s">
        <v>5</v>
      </c>
      <c r="V3" s="16" t="s">
        <v>128</v>
      </c>
      <c r="W3" s="16" t="s">
        <v>5</v>
      </c>
      <c r="X3" s="16" t="s">
        <v>128</v>
      </c>
      <c r="Y3" s="16" t="s">
        <v>5</v>
      </c>
      <c r="Z3" s="16" t="s">
        <v>5</v>
      </c>
      <c r="AA3" s="16" t="s">
        <v>128</v>
      </c>
      <c r="AB3" s="16" t="s">
        <v>5</v>
      </c>
      <c r="AC3" s="16" t="s">
        <v>5</v>
      </c>
      <c r="AD3" s="16" t="s">
        <v>128</v>
      </c>
      <c r="AE3" s="16" t="s">
        <v>5</v>
      </c>
      <c r="AF3" s="16" t="s">
        <v>5</v>
      </c>
      <c r="AG3" s="16" t="s">
        <v>5</v>
      </c>
      <c r="AH3" s="16" t="s">
        <v>5</v>
      </c>
      <c r="AI3" s="16" t="s">
        <v>5</v>
      </c>
      <c r="AJ3" s="16" t="s">
        <v>5</v>
      </c>
      <c r="AK3" s="16" t="s">
        <v>5</v>
      </c>
      <c r="AL3" s="16" t="s">
        <v>5</v>
      </c>
      <c r="AM3" s="16" t="s">
        <v>5</v>
      </c>
      <c r="AN3" s="16" t="s">
        <v>5</v>
      </c>
      <c r="AO3" s="16" t="s">
        <v>5</v>
      </c>
      <c r="AP3" s="16" t="s">
        <v>5</v>
      </c>
      <c r="AQ3" s="16" t="s">
        <v>5</v>
      </c>
      <c r="AR3" s="16" t="s">
        <v>5</v>
      </c>
      <c r="AS3" s="16" t="s">
        <v>5</v>
      </c>
      <c r="AT3" s="16" t="s">
        <v>5</v>
      </c>
      <c r="AU3" s="16" t="s">
        <v>5</v>
      </c>
      <c r="AV3" s="16" t="s">
        <v>5</v>
      </c>
      <c r="AW3" s="16" t="s">
        <v>5</v>
      </c>
      <c r="AX3" s="16" t="s">
        <v>5</v>
      </c>
      <c r="AY3" s="16" t="s">
        <v>5</v>
      </c>
    </row>
    <row r="4" spans="1:52" s="26" customFormat="1" ht="18" customHeight="1" thickBot="1">
      <c r="A4" s="19"/>
      <c r="B4" s="38" t="s">
        <v>35</v>
      </c>
      <c r="C4" s="20"/>
      <c r="D4" s="20">
        <v>0.01</v>
      </c>
      <c r="E4" s="20">
        <v>0.01</v>
      </c>
      <c r="F4" s="20">
        <v>0.01</v>
      </c>
      <c r="G4" s="20">
        <v>0.01</v>
      </c>
      <c r="H4" s="20">
        <v>0.1</v>
      </c>
      <c r="I4" s="38"/>
      <c r="J4" s="20">
        <v>1</v>
      </c>
      <c r="K4" s="20">
        <v>0.01</v>
      </c>
      <c r="L4" s="20">
        <v>2</v>
      </c>
      <c r="M4" s="20">
        <v>1</v>
      </c>
      <c r="N4" s="20">
        <v>1</v>
      </c>
      <c r="O4" s="20">
        <v>5</v>
      </c>
      <c r="P4" s="20">
        <v>0.01</v>
      </c>
      <c r="Q4" s="20">
        <v>1</v>
      </c>
      <c r="R4" s="20">
        <v>10</v>
      </c>
      <c r="S4" s="20">
        <v>1</v>
      </c>
      <c r="T4" s="20">
        <v>2</v>
      </c>
      <c r="U4" s="20">
        <v>1</v>
      </c>
      <c r="V4" s="20">
        <v>0.01</v>
      </c>
      <c r="W4" s="20">
        <v>10</v>
      </c>
      <c r="X4" s="20">
        <v>0.01</v>
      </c>
      <c r="Y4" s="20">
        <v>2</v>
      </c>
      <c r="Z4" s="20">
        <v>1</v>
      </c>
      <c r="AA4" s="20">
        <v>0.01</v>
      </c>
      <c r="AB4" s="20">
        <v>1</v>
      </c>
      <c r="AC4" s="20">
        <v>2</v>
      </c>
      <c r="AD4" s="20">
        <v>0.01</v>
      </c>
      <c r="AE4" s="20">
        <v>10</v>
      </c>
      <c r="AF4" s="20">
        <v>1</v>
      </c>
      <c r="AG4" s="20">
        <v>20</v>
      </c>
      <c r="AH4" s="20">
        <v>2</v>
      </c>
      <c r="AI4" s="20">
        <v>20</v>
      </c>
      <c r="AJ4" s="20">
        <v>5</v>
      </c>
      <c r="AK4" s="20">
        <v>1</v>
      </c>
      <c r="AL4" s="20">
        <v>10</v>
      </c>
      <c r="AM4" s="20">
        <v>5</v>
      </c>
      <c r="AN4" s="20">
        <v>1</v>
      </c>
      <c r="AO4" s="20">
        <v>10</v>
      </c>
      <c r="AP4" s="20">
        <v>10</v>
      </c>
      <c r="AQ4" s="20">
        <v>10</v>
      </c>
      <c r="AR4" s="20">
        <v>5</v>
      </c>
      <c r="AS4" s="20">
        <v>20</v>
      </c>
      <c r="AT4" s="20">
        <v>20</v>
      </c>
      <c r="AU4" s="20">
        <v>1</v>
      </c>
      <c r="AV4" s="20">
        <v>5</v>
      </c>
      <c r="AW4" s="20">
        <v>1</v>
      </c>
      <c r="AX4" s="20">
        <v>1</v>
      </c>
      <c r="AY4" s="20">
        <v>1</v>
      </c>
    </row>
    <row r="5" spans="1:52" s="26" customFormat="1" ht="18" customHeight="1" thickTop="1">
      <c r="A5" s="21"/>
      <c r="B5" s="4"/>
      <c r="C5" s="22"/>
      <c r="D5" s="23"/>
      <c r="E5" s="23"/>
      <c r="F5" s="23"/>
      <c r="G5" s="23"/>
      <c r="H5" s="23"/>
      <c r="I5" s="102"/>
      <c r="J5" s="18"/>
      <c r="M5" s="95"/>
      <c r="N5" s="95"/>
      <c r="O5" s="95"/>
      <c r="P5" s="96"/>
    </row>
    <row r="6" spans="1:52" s="6" customFormat="1">
      <c r="A6" s="32"/>
      <c r="B6" s="39"/>
      <c r="C6" s="40"/>
      <c r="D6" s="110"/>
      <c r="E6" s="110"/>
      <c r="F6" s="110"/>
      <c r="G6" s="31"/>
      <c r="H6" s="31"/>
      <c r="I6" s="111"/>
      <c r="J6" s="112"/>
      <c r="K6" s="84"/>
      <c r="L6" s="112"/>
      <c r="M6" s="112"/>
      <c r="N6" s="112"/>
      <c r="O6" s="112"/>
      <c r="P6" s="84"/>
      <c r="Q6" s="112"/>
      <c r="R6" s="112"/>
      <c r="S6" s="112"/>
      <c r="T6" s="112"/>
      <c r="U6" s="112"/>
      <c r="V6" s="84"/>
      <c r="W6" s="112"/>
      <c r="X6" s="84"/>
      <c r="Y6" s="112"/>
      <c r="Z6" s="112"/>
      <c r="AA6" s="84"/>
      <c r="AB6" s="112"/>
      <c r="AC6" s="112"/>
      <c r="AD6" s="84"/>
      <c r="AE6" s="112"/>
      <c r="AF6" s="112"/>
      <c r="AG6" s="112"/>
      <c r="AH6" s="112"/>
      <c r="AI6" s="112"/>
      <c r="AJ6" s="112"/>
      <c r="AK6" s="112"/>
      <c r="AL6" s="112"/>
      <c r="AM6" s="112"/>
      <c r="AN6" s="112"/>
      <c r="AO6" s="112"/>
      <c r="AP6" s="112"/>
      <c r="AQ6" s="112"/>
      <c r="AR6" s="112"/>
      <c r="AS6" s="112"/>
      <c r="AT6" s="112"/>
      <c r="AU6" s="112"/>
      <c r="AV6" s="112"/>
      <c r="AW6" s="112"/>
      <c r="AX6" s="112"/>
      <c r="AY6" s="112"/>
    </row>
    <row r="7" spans="1:52">
      <c r="B7" s="4"/>
      <c r="C7" s="22"/>
      <c r="D7" s="30"/>
      <c r="E7" s="30"/>
      <c r="F7" s="30"/>
      <c r="G7" s="5"/>
      <c r="H7" s="5"/>
      <c r="I7" s="111"/>
      <c r="J7" s="112"/>
      <c r="K7" s="84"/>
      <c r="L7" s="112"/>
      <c r="M7" s="112"/>
      <c r="N7" s="112"/>
      <c r="O7" s="112"/>
      <c r="P7" s="84"/>
      <c r="Q7" s="112"/>
      <c r="R7" s="112"/>
      <c r="S7" s="112"/>
      <c r="T7" s="112"/>
      <c r="U7" s="112"/>
      <c r="V7" s="84"/>
      <c r="W7" s="112"/>
      <c r="X7" s="84"/>
      <c r="Y7" s="112"/>
      <c r="Z7" s="112"/>
      <c r="AA7" s="84"/>
      <c r="AB7" s="112"/>
      <c r="AC7" s="112"/>
      <c r="AD7" s="84"/>
      <c r="AE7" s="112"/>
      <c r="AF7" s="112"/>
      <c r="AG7" s="112"/>
      <c r="AH7" s="112"/>
      <c r="AI7" s="112"/>
      <c r="AJ7" s="112"/>
      <c r="AK7" s="112"/>
      <c r="AL7" s="112"/>
      <c r="AM7" s="112"/>
      <c r="AN7" s="112"/>
      <c r="AO7" s="112"/>
      <c r="AP7" s="112"/>
      <c r="AQ7" s="112"/>
      <c r="AR7" s="112"/>
      <c r="AS7" s="112"/>
      <c r="AT7" s="112"/>
      <c r="AU7" s="112"/>
      <c r="AV7" s="112"/>
      <c r="AW7" s="112"/>
      <c r="AX7" s="112"/>
      <c r="AY7" s="112"/>
      <c r="AZ7" s="6"/>
    </row>
    <row r="8" spans="1:52">
      <c r="B8" s="4"/>
      <c r="C8" s="22"/>
      <c r="D8" s="30"/>
      <c r="E8" s="30"/>
      <c r="F8" s="30"/>
      <c r="G8" s="5"/>
      <c r="H8" s="5"/>
      <c r="I8" s="111"/>
      <c r="J8" s="112"/>
      <c r="K8" s="84"/>
      <c r="L8" s="112"/>
      <c r="M8" s="112"/>
      <c r="N8" s="112"/>
      <c r="O8" s="112"/>
      <c r="P8" s="84"/>
      <c r="Q8" s="112"/>
      <c r="R8" s="112"/>
      <c r="S8" s="112"/>
      <c r="T8" s="112"/>
      <c r="U8" s="112"/>
      <c r="V8" s="84"/>
      <c r="W8" s="112"/>
      <c r="X8" s="84"/>
      <c r="Y8" s="112"/>
      <c r="Z8" s="112"/>
      <c r="AA8" s="84"/>
      <c r="AB8" s="112"/>
      <c r="AC8" s="112"/>
      <c r="AD8" s="84"/>
      <c r="AE8" s="112"/>
      <c r="AF8" s="112"/>
      <c r="AG8" s="112"/>
      <c r="AH8" s="112"/>
      <c r="AI8" s="112"/>
      <c r="AJ8" s="112"/>
      <c r="AK8" s="112"/>
      <c r="AL8" s="112"/>
      <c r="AM8" s="112"/>
      <c r="AN8" s="112"/>
      <c r="AO8" s="112"/>
      <c r="AP8" s="112"/>
      <c r="AQ8" s="112"/>
      <c r="AR8" s="112"/>
      <c r="AS8" s="112"/>
      <c r="AT8" s="112"/>
      <c r="AU8" s="112"/>
      <c r="AV8" s="112"/>
      <c r="AW8" s="112"/>
      <c r="AX8" s="112"/>
      <c r="AY8" s="112"/>
      <c r="AZ8" s="6"/>
    </row>
    <row r="9" spans="1:52">
      <c r="B9" s="4"/>
      <c r="C9" s="22"/>
      <c r="D9" s="30"/>
      <c r="E9" s="30"/>
      <c r="F9" s="30"/>
      <c r="G9" s="5"/>
      <c r="H9" s="5"/>
      <c r="I9" s="111"/>
      <c r="J9" s="112"/>
      <c r="K9" s="84"/>
      <c r="L9" s="112"/>
      <c r="M9" s="112"/>
      <c r="N9" s="112"/>
      <c r="O9" s="112"/>
      <c r="P9" s="84"/>
      <c r="Q9" s="112"/>
      <c r="R9" s="112"/>
      <c r="S9" s="112"/>
      <c r="T9" s="112"/>
      <c r="U9" s="112"/>
      <c r="V9" s="84"/>
      <c r="W9" s="112"/>
      <c r="X9" s="84"/>
      <c r="Y9" s="112"/>
      <c r="Z9" s="112"/>
      <c r="AA9" s="84"/>
      <c r="AB9" s="112"/>
      <c r="AC9" s="112"/>
      <c r="AD9" s="84"/>
      <c r="AE9" s="112"/>
      <c r="AF9" s="112"/>
      <c r="AG9" s="112"/>
      <c r="AH9" s="112"/>
      <c r="AI9" s="112"/>
      <c r="AJ9" s="112"/>
      <c r="AK9" s="112"/>
      <c r="AL9" s="112"/>
      <c r="AM9" s="112"/>
      <c r="AN9" s="112"/>
      <c r="AO9" s="112"/>
      <c r="AP9" s="112"/>
      <c r="AQ9" s="112"/>
      <c r="AR9" s="112"/>
      <c r="AS9" s="112"/>
      <c r="AT9" s="112"/>
      <c r="AU9" s="112"/>
      <c r="AV9" s="112"/>
      <c r="AW9" s="112"/>
      <c r="AX9" s="112"/>
      <c r="AY9" s="112"/>
      <c r="AZ9" s="6"/>
    </row>
    <row r="10" spans="1:52">
      <c r="B10" s="4"/>
      <c r="C10" s="22"/>
      <c r="D10" s="30"/>
      <c r="E10" s="30"/>
      <c r="F10" s="30"/>
      <c r="G10" s="5"/>
      <c r="H10" s="5"/>
      <c r="I10" s="111"/>
      <c r="J10" s="112"/>
      <c r="K10" s="84"/>
      <c r="L10" s="112"/>
      <c r="M10" s="112"/>
      <c r="N10" s="112"/>
      <c r="O10" s="112"/>
      <c r="P10" s="84"/>
      <c r="Q10" s="112"/>
      <c r="R10" s="112"/>
      <c r="S10" s="112"/>
      <c r="T10" s="112"/>
      <c r="U10" s="112"/>
      <c r="V10" s="84"/>
      <c r="W10" s="112"/>
      <c r="X10" s="84"/>
      <c r="Y10" s="112"/>
      <c r="Z10" s="112"/>
      <c r="AA10" s="84"/>
      <c r="AB10" s="112"/>
      <c r="AC10" s="112"/>
      <c r="AD10" s="84"/>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6"/>
    </row>
    <row r="11" spans="1:52">
      <c r="B11" s="4"/>
      <c r="C11" s="22"/>
      <c r="D11" s="30"/>
      <c r="E11" s="30"/>
      <c r="F11" s="30"/>
      <c r="G11" s="5"/>
      <c r="H11" s="5"/>
      <c r="I11" s="111"/>
      <c r="J11" s="112"/>
      <c r="K11" s="84"/>
      <c r="L11" s="112"/>
      <c r="M11" s="112"/>
      <c r="N11" s="112"/>
      <c r="O11" s="112"/>
      <c r="P11" s="84"/>
      <c r="Q11" s="112"/>
      <c r="R11" s="112"/>
      <c r="S11" s="112"/>
      <c r="T11" s="112"/>
      <c r="U11" s="112"/>
      <c r="V11" s="84"/>
      <c r="W11" s="112"/>
      <c r="X11" s="84"/>
      <c r="Y11" s="112"/>
      <c r="Z11" s="112"/>
      <c r="AA11" s="84"/>
      <c r="AB11" s="112"/>
      <c r="AC11" s="112"/>
      <c r="AD11" s="84"/>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6"/>
    </row>
    <row r="12" spans="1:52">
      <c r="B12" s="4"/>
      <c r="C12" s="22"/>
      <c r="D12" s="30"/>
      <c r="E12" s="30"/>
      <c r="F12" s="30"/>
      <c r="G12" s="5"/>
      <c r="H12" s="5"/>
      <c r="I12" s="111"/>
      <c r="J12" s="112"/>
      <c r="K12" s="84"/>
      <c r="L12" s="112"/>
      <c r="M12" s="112"/>
      <c r="N12" s="112"/>
      <c r="O12" s="112"/>
      <c r="P12" s="84"/>
      <c r="Q12" s="112"/>
      <c r="R12" s="112"/>
      <c r="S12" s="112"/>
      <c r="T12" s="112"/>
      <c r="U12" s="112"/>
      <c r="V12" s="84"/>
      <c r="W12" s="112"/>
      <c r="X12" s="84"/>
      <c r="Y12" s="112"/>
      <c r="Z12" s="112"/>
      <c r="AA12" s="84"/>
      <c r="AB12" s="112"/>
      <c r="AC12" s="112"/>
      <c r="AD12" s="84"/>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6"/>
    </row>
    <row r="13" spans="1:52">
      <c r="B13" s="4"/>
      <c r="C13" s="22"/>
      <c r="D13" s="30"/>
      <c r="E13" s="30"/>
      <c r="F13" s="30"/>
      <c r="G13" s="5"/>
      <c r="H13" s="5"/>
      <c r="I13" s="111"/>
      <c r="J13" s="112"/>
      <c r="K13" s="84"/>
      <c r="L13" s="112"/>
      <c r="M13" s="112"/>
      <c r="N13" s="112"/>
      <c r="O13" s="112"/>
      <c r="P13" s="84"/>
      <c r="Q13" s="112"/>
      <c r="R13" s="112"/>
      <c r="S13" s="112"/>
      <c r="T13" s="112"/>
      <c r="U13" s="112"/>
      <c r="V13" s="84"/>
      <c r="W13" s="112"/>
      <c r="X13" s="84"/>
      <c r="Y13" s="112"/>
      <c r="Z13" s="112"/>
      <c r="AA13" s="84"/>
      <c r="AB13" s="112"/>
      <c r="AC13" s="112"/>
      <c r="AD13" s="84"/>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6"/>
    </row>
    <row r="14" spans="1:52">
      <c r="B14" s="4"/>
      <c r="C14" s="22"/>
      <c r="D14" s="30"/>
      <c r="E14" s="30"/>
      <c r="F14" s="30"/>
      <c r="G14" s="5"/>
      <c r="H14" s="5"/>
      <c r="I14" s="111"/>
      <c r="J14" s="112"/>
      <c r="K14" s="84"/>
      <c r="L14" s="112"/>
      <c r="M14" s="112"/>
      <c r="N14" s="112"/>
      <c r="O14" s="112"/>
      <c r="P14" s="84"/>
      <c r="Q14" s="112"/>
      <c r="R14" s="112"/>
      <c r="S14" s="112"/>
      <c r="T14" s="112"/>
      <c r="U14" s="112"/>
      <c r="V14" s="84"/>
      <c r="W14" s="112"/>
      <c r="X14" s="84"/>
      <c r="Y14" s="112"/>
      <c r="Z14" s="112"/>
      <c r="AA14" s="84"/>
      <c r="AB14" s="112"/>
      <c r="AC14" s="112"/>
      <c r="AD14" s="84"/>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6"/>
    </row>
    <row r="15" spans="1:52">
      <c r="B15" s="4"/>
      <c r="C15" s="22"/>
      <c r="D15" s="30"/>
      <c r="E15" s="30"/>
      <c r="F15" s="30"/>
      <c r="G15" s="5"/>
      <c r="H15" s="5"/>
      <c r="I15" s="111"/>
      <c r="J15" s="112"/>
      <c r="K15" s="84"/>
      <c r="L15" s="112"/>
      <c r="M15" s="112"/>
      <c r="N15" s="112"/>
      <c r="O15" s="112"/>
      <c r="P15" s="84"/>
      <c r="Q15" s="112"/>
      <c r="R15" s="112"/>
      <c r="S15" s="112"/>
      <c r="T15" s="112"/>
      <c r="U15" s="112"/>
      <c r="V15" s="84"/>
      <c r="W15" s="112"/>
      <c r="X15" s="84"/>
      <c r="Y15" s="112"/>
      <c r="Z15" s="112"/>
      <c r="AA15" s="84"/>
      <c r="AB15" s="112"/>
      <c r="AC15" s="112"/>
      <c r="AD15" s="84"/>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6"/>
    </row>
    <row r="16" spans="1:52">
      <c r="B16" s="4"/>
      <c r="C16" s="22"/>
      <c r="D16" s="30"/>
      <c r="E16" s="30"/>
      <c r="F16" s="30"/>
      <c r="G16" s="5"/>
      <c r="H16" s="5"/>
      <c r="I16" s="111"/>
      <c r="J16" s="112"/>
      <c r="K16" s="84"/>
      <c r="L16" s="112"/>
      <c r="M16" s="112"/>
      <c r="N16" s="112"/>
      <c r="O16" s="112"/>
      <c r="P16" s="84"/>
      <c r="Q16" s="112"/>
      <c r="R16" s="112"/>
      <c r="S16" s="112"/>
      <c r="T16" s="112"/>
      <c r="U16" s="112"/>
      <c r="V16" s="84"/>
      <c r="W16" s="112"/>
      <c r="X16" s="84"/>
      <c r="Y16" s="112"/>
      <c r="Z16" s="112"/>
      <c r="AA16" s="84"/>
      <c r="AB16" s="112"/>
      <c r="AC16" s="112"/>
      <c r="AD16" s="84"/>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6"/>
    </row>
    <row r="17" spans="1:53">
      <c r="B17" s="4"/>
      <c r="C17" s="22"/>
      <c r="D17" s="30"/>
      <c r="E17" s="30"/>
      <c r="F17" s="30"/>
      <c r="G17" s="5"/>
      <c r="H17" s="5"/>
      <c r="I17" s="111"/>
      <c r="J17" s="112"/>
      <c r="K17" s="84"/>
      <c r="L17" s="112"/>
      <c r="M17" s="112"/>
      <c r="N17" s="112"/>
      <c r="O17" s="112"/>
      <c r="P17" s="84"/>
      <c r="Q17" s="112"/>
      <c r="R17" s="112"/>
      <c r="S17" s="112"/>
      <c r="T17" s="112"/>
      <c r="U17" s="112"/>
      <c r="V17" s="84"/>
      <c r="W17" s="112"/>
      <c r="X17" s="84"/>
      <c r="Y17" s="112"/>
      <c r="Z17" s="112"/>
      <c r="AA17" s="84"/>
      <c r="AB17" s="112"/>
      <c r="AC17" s="112"/>
      <c r="AD17" s="84"/>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6"/>
    </row>
    <row r="18" spans="1:53">
      <c r="B18" s="4"/>
      <c r="C18" s="22"/>
      <c r="D18" s="30"/>
      <c r="E18" s="30"/>
      <c r="F18" s="30"/>
      <c r="G18" s="5"/>
      <c r="H18" s="5"/>
      <c r="I18" s="111"/>
      <c r="J18" s="112"/>
      <c r="K18" s="84"/>
      <c r="L18" s="112"/>
      <c r="M18" s="112"/>
      <c r="N18" s="112"/>
      <c r="O18" s="112"/>
      <c r="P18" s="84"/>
      <c r="Q18" s="112"/>
      <c r="R18" s="112"/>
      <c r="S18" s="112"/>
      <c r="T18" s="112"/>
      <c r="U18" s="112"/>
      <c r="V18" s="84"/>
      <c r="W18" s="112"/>
      <c r="X18" s="84"/>
      <c r="Y18" s="112"/>
      <c r="Z18" s="112"/>
      <c r="AA18" s="84"/>
      <c r="AB18" s="112"/>
      <c r="AC18" s="112"/>
      <c r="AD18" s="84"/>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6"/>
    </row>
    <row r="19" spans="1:53">
      <c r="B19" s="4"/>
      <c r="C19" s="22"/>
      <c r="D19" s="30"/>
      <c r="E19" s="30"/>
      <c r="F19" s="30"/>
      <c r="G19" s="5"/>
      <c r="H19" s="5"/>
      <c r="I19" s="111"/>
      <c r="J19" s="112"/>
      <c r="K19" s="84"/>
      <c r="L19" s="112"/>
      <c r="M19" s="112"/>
      <c r="N19" s="112"/>
      <c r="O19" s="112"/>
      <c r="P19" s="84"/>
      <c r="Q19" s="112"/>
      <c r="R19" s="112"/>
      <c r="S19" s="112"/>
      <c r="T19" s="112"/>
      <c r="U19" s="112"/>
      <c r="V19" s="84"/>
      <c r="W19" s="112"/>
      <c r="X19" s="84"/>
      <c r="Y19" s="112"/>
      <c r="Z19" s="112"/>
      <c r="AA19" s="84"/>
      <c r="AB19" s="112"/>
      <c r="AC19" s="112"/>
      <c r="AD19" s="84"/>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6"/>
    </row>
    <row r="20" spans="1:53">
      <c r="B20" s="4"/>
      <c r="C20" s="22"/>
      <c r="D20" s="30"/>
      <c r="E20" s="30"/>
      <c r="F20" s="30"/>
      <c r="G20" s="5"/>
      <c r="H20" s="5"/>
      <c r="I20" s="111"/>
      <c r="J20" s="112"/>
      <c r="K20" s="84"/>
      <c r="L20" s="112"/>
      <c r="M20" s="112"/>
      <c r="N20" s="112"/>
      <c r="O20" s="112"/>
      <c r="P20" s="84"/>
      <c r="Q20" s="112"/>
      <c r="R20" s="112"/>
      <c r="S20" s="112"/>
      <c r="T20" s="112"/>
      <c r="U20" s="112"/>
      <c r="V20" s="84"/>
      <c r="W20" s="112"/>
      <c r="X20" s="84"/>
      <c r="Y20" s="112"/>
      <c r="Z20" s="112"/>
      <c r="AA20" s="84"/>
      <c r="AB20" s="112"/>
      <c r="AC20" s="112"/>
      <c r="AD20" s="84"/>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6"/>
    </row>
    <row r="21" spans="1:53" s="43" customFormat="1">
      <c r="A21" s="41"/>
      <c r="B21" s="39"/>
      <c r="C21" s="40"/>
      <c r="D21" s="110"/>
      <c r="E21" s="110"/>
      <c r="F21" s="110"/>
      <c r="G21" s="31"/>
      <c r="H21" s="31"/>
      <c r="I21" s="111"/>
      <c r="J21" s="112"/>
      <c r="K21" s="84"/>
      <c r="L21" s="112"/>
      <c r="M21" s="112"/>
      <c r="N21" s="112"/>
      <c r="O21" s="112"/>
      <c r="P21" s="84"/>
      <c r="Q21" s="112"/>
      <c r="R21" s="112"/>
      <c r="S21" s="112"/>
      <c r="T21" s="112"/>
      <c r="U21" s="112"/>
      <c r="V21" s="84"/>
      <c r="W21" s="112"/>
      <c r="X21" s="84"/>
      <c r="Y21" s="112"/>
      <c r="Z21" s="112"/>
      <c r="AA21" s="84"/>
      <c r="AB21" s="112"/>
      <c r="AC21" s="112"/>
      <c r="AD21" s="84"/>
      <c r="AE21" s="112"/>
      <c r="AF21" s="112"/>
      <c r="AG21" s="112"/>
      <c r="AH21" s="112"/>
      <c r="AI21" s="113"/>
      <c r="AJ21" s="112"/>
      <c r="AK21" s="112"/>
      <c r="AL21" s="112"/>
      <c r="AM21" s="112"/>
      <c r="AN21" s="112"/>
      <c r="AO21" s="112"/>
      <c r="AP21" s="112"/>
      <c r="AQ21" s="112"/>
      <c r="AR21" s="112"/>
      <c r="AS21" s="112"/>
      <c r="AT21" s="112"/>
      <c r="AU21" s="112"/>
      <c r="AV21" s="112"/>
      <c r="AW21" s="112"/>
      <c r="AX21" s="112"/>
      <c r="AY21" s="112"/>
      <c r="AZ21" s="6"/>
      <c r="BA21" s="6"/>
    </row>
    <row r="22" spans="1:53" s="43" customFormat="1">
      <c r="A22" s="41"/>
      <c r="B22" s="4"/>
      <c r="C22" s="22"/>
      <c r="D22" s="30"/>
      <c r="E22" s="30"/>
      <c r="F22" s="30"/>
      <c r="G22" s="5"/>
      <c r="H22" s="5"/>
      <c r="I22" s="111"/>
      <c r="J22" s="112"/>
      <c r="K22" s="84"/>
      <c r="L22" s="112"/>
      <c r="M22" s="112"/>
      <c r="N22" s="112"/>
      <c r="O22" s="112"/>
      <c r="P22" s="84"/>
      <c r="Q22" s="112"/>
      <c r="R22" s="112"/>
      <c r="S22" s="112"/>
      <c r="T22" s="112"/>
      <c r="U22" s="112"/>
      <c r="V22" s="84"/>
      <c r="W22" s="112"/>
      <c r="X22" s="84"/>
      <c r="Y22" s="112"/>
      <c r="Z22" s="112"/>
      <c r="AA22" s="84"/>
      <c r="AB22" s="112"/>
      <c r="AC22" s="112"/>
      <c r="AD22" s="84"/>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6"/>
      <c r="BA22" s="1"/>
    </row>
    <row r="23" spans="1:53" s="6" customFormat="1">
      <c r="A23" s="32"/>
      <c r="B23" s="4"/>
      <c r="C23" s="22"/>
      <c r="D23" s="30"/>
      <c r="E23" s="70"/>
      <c r="F23" s="30"/>
      <c r="G23" s="5"/>
      <c r="H23" s="5"/>
      <c r="I23" s="111"/>
      <c r="J23" s="112"/>
      <c r="K23" s="84"/>
      <c r="L23" s="112"/>
      <c r="M23" s="112"/>
      <c r="N23" s="112"/>
      <c r="O23" s="112"/>
      <c r="P23" s="84"/>
      <c r="Q23" s="112"/>
      <c r="R23" s="112"/>
      <c r="S23" s="112"/>
      <c r="T23" s="112"/>
      <c r="U23" s="112"/>
      <c r="V23" s="84"/>
      <c r="W23" s="112"/>
      <c r="X23" s="84"/>
      <c r="Y23" s="112"/>
      <c r="Z23" s="112"/>
      <c r="AA23" s="84"/>
      <c r="AB23" s="112"/>
      <c r="AC23" s="112"/>
      <c r="AD23" s="84"/>
      <c r="AE23" s="112"/>
      <c r="AF23" s="112"/>
      <c r="AG23" s="112"/>
      <c r="AH23" s="112"/>
      <c r="AI23" s="112"/>
      <c r="AJ23" s="112"/>
      <c r="AK23" s="112"/>
      <c r="AL23" s="112"/>
      <c r="AM23" s="112"/>
      <c r="AN23" s="112"/>
      <c r="AO23" s="112"/>
      <c r="AP23" s="112"/>
      <c r="AQ23" s="112"/>
      <c r="AR23" s="112"/>
      <c r="AS23" s="112"/>
      <c r="AT23" s="112"/>
      <c r="AU23" s="112"/>
      <c r="AV23" s="112"/>
      <c r="AW23" s="112"/>
      <c r="AX23" s="112"/>
      <c r="AY23" s="112"/>
      <c r="BA23" s="1"/>
    </row>
    <row r="24" spans="1:53">
      <c r="B24" s="4"/>
      <c r="C24" s="22"/>
      <c r="D24" s="30"/>
      <c r="E24" s="30"/>
      <c r="F24" s="30"/>
      <c r="G24" s="5"/>
      <c r="H24" s="5"/>
      <c r="I24" s="111"/>
      <c r="J24" s="112"/>
      <c r="K24" s="84"/>
      <c r="L24" s="112"/>
      <c r="M24" s="112"/>
      <c r="N24" s="112"/>
      <c r="O24" s="112"/>
      <c r="P24" s="84"/>
      <c r="Q24" s="112"/>
      <c r="R24" s="112"/>
      <c r="S24" s="112"/>
      <c r="T24" s="112"/>
      <c r="U24" s="112"/>
      <c r="V24" s="84"/>
      <c r="W24" s="112"/>
      <c r="X24" s="84"/>
      <c r="Y24" s="112"/>
      <c r="Z24" s="112"/>
      <c r="AA24" s="84"/>
      <c r="AB24" s="112"/>
      <c r="AC24" s="112"/>
      <c r="AD24" s="84"/>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6"/>
    </row>
    <row r="25" spans="1:53">
      <c r="B25" s="4"/>
      <c r="C25" s="22"/>
      <c r="D25" s="30"/>
      <c r="E25" s="30"/>
      <c r="F25" s="30"/>
      <c r="G25" s="5"/>
      <c r="H25" s="5"/>
      <c r="I25" s="111"/>
      <c r="J25" s="112"/>
      <c r="K25" s="84"/>
      <c r="L25" s="112"/>
      <c r="M25" s="112"/>
      <c r="N25" s="112"/>
      <c r="O25" s="112"/>
      <c r="P25" s="84"/>
      <c r="Q25" s="112"/>
      <c r="R25" s="112"/>
      <c r="S25" s="112"/>
      <c r="T25" s="112"/>
      <c r="U25" s="112"/>
      <c r="V25" s="84"/>
      <c r="W25" s="112"/>
      <c r="X25" s="84"/>
      <c r="Y25" s="112"/>
      <c r="Z25" s="112"/>
      <c r="AA25" s="84"/>
      <c r="AB25" s="112"/>
      <c r="AC25" s="112"/>
      <c r="AD25" s="84"/>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6"/>
    </row>
    <row r="26" spans="1:53">
      <c r="B26" s="4"/>
      <c r="C26" s="22"/>
      <c r="D26" s="30"/>
      <c r="E26" s="30"/>
      <c r="F26" s="30"/>
      <c r="G26" s="5"/>
      <c r="H26" s="5"/>
      <c r="I26" s="111"/>
      <c r="J26" s="112"/>
      <c r="K26" s="84"/>
      <c r="L26" s="112"/>
      <c r="M26" s="112"/>
      <c r="N26" s="112"/>
      <c r="O26" s="112"/>
      <c r="P26" s="84"/>
      <c r="Q26" s="112"/>
      <c r="R26" s="112"/>
      <c r="S26" s="112"/>
      <c r="T26" s="112"/>
      <c r="U26" s="112"/>
      <c r="V26" s="84"/>
      <c r="W26" s="112"/>
      <c r="X26" s="84"/>
      <c r="Y26" s="112"/>
      <c r="Z26" s="112"/>
      <c r="AA26" s="84"/>
      <c r="AB26" s="112"/>
      <c r="AC26" s="112"/>
      <c r="AD26" s="84"/>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6"/>
    </row>
    <row r="27" spans="1:53">
      <c r="B27" s="4"/>
      <c r="C27" s="22"/>
      <c r="D27" s="30"/>
      <c r="E27" s="30"/>
      <c r="F27" s="30"/>
      <c r="G27" s="5"/>
      <c r="H27" s="5"/>
      <c r="I27" s="111"/>
      <c r="J27" s="112"/>
      <c r="K27" s="84"/>
      <c r="L27" s="112"/>
      <c r="M27" s="112"/>
      <c r="N27" s="112"/>
      <c r="O27" s="112"/>
      <c r="P27" s="84"/>
      <c r="Q27" s="112"/>
      <c r="R27" s="112"/>
      <c r="S27" s="112"/>
      <c r="T27" s="112"/>
      <c r="U27" s="112"/>
      <c r="V27" s="84"/>
      <c r="W27" s="112"/>
      <c r="X27" s="84"/>
      <c r="Y27" s="112"/>
      <c r="Z27" s="112"/>
      <c r="AA27" s="84"/>
      <c r="AB27" s="112"/>
      <c r="AC27" s="112"/>
      <c r="AD27" s="84"/>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6"/>
    </row>
    <row r="28" spans="1:53">
      <c r="B28" s="4"/>
      <c r="C28" s="22"/>
      <c r="D28" s="30"/>
      <c r="E28" s="30"/>
      <c r="F28" s="30"/>
      <c r="G28" s="5"/>
      <c r="H28" s="5"/>
      <c r="I28" s="103"/>
      <c r="J28" s="108"/>
      <c r="K28" s="82"/>
      <c r="L28" s="108"/>
      <c r="M28" s="99"/>
      <c r="N28" s="99"/>
      <c r="O28" s="108"/>
      <c r="P28" s="82"/>
      <c r="Q28" s="108"/>
      <c r="R28" s="108"/>
      <c r="S28" s="108"/>
      <c r="T28" s="108"/>
      <c r="U28" s="108"/>
      <c r="V28" s="82"/>
      <c r="W28" s="108"/>
      <c r="X28" s="82"/>
      <c r="Y28" s="108"/>
      <c r="Z28" s="108"/>
      <c r="AA28" s="82"/>
      <c r="AB28" s="108"/>
      <c r="AC28" s="108"/>
      <c r="AD28" s="82"/>
      <c r="AE28" s="108"/>
      <c r="AF28" s="108"/>
      <c r="AG28" s="108"/>
      <c r="AH28" s="108"/>
      <c r="AI28" s="109"/>
      <c r="AJ28" s="108"/>
      <c r="AK28" s="108"/>
      <c r="AL28" s="108"/>
      <c r="AM28" s="108"/>
      <c r="AN28" s="108"/>
      <c r="AO28" s="108"/>
      <c r="AP28" s="108"/>
      <c r="AQ28" s="108"/>
      <c r="AR28" s="108"/>
      <c r="AS28" s="108"/>
      <c r="AT28" s="108"/>
      <c r="AU28" s="108"/>
      <c r="AV28" s="108"/>
      <c r="AW28" s="108"/>
      <c r="AX28" s="108"/>
      <c r="AY28" s="108"/>
    </row>
    <row r="29" spans="1:53">
      <c r="B29" s="4"/>
      <c r="C29" s="22"/>
      <c r="D29" s="30"/>
      <c r="F29" s="30"/>
      <c r="G29" s="5"/>
      <c r="H29" s="5"/>
      <c r="I29" s="103"/>
      <c r="J29" s="108"/>
      <c r="K29" s="82"/>
      <c r="L29" s="108"/>
      <c r="M29" s="99"/>
      <c r="N29" s="99"/>
      <c r="O29" s="108"/>
      <c r="P29" s="82"/>
      <c r="Q29" s="108"/>
      <c r="R29" s="108"/>
      <c r="S29" s="108"/>
      <c r="T29" s="108"/>
      <c r="U29" s="108"/>
      <c r="V29" s="82"/>
      <c r="W29" s="108"/>
      <c r="X29" s="82"/>
      <c r="Y29" s="108"/>
      <c r="Z29" s="108"/>
      <c r="AA29" s="82"/>
      <c r="AB29" s="108"/>
      <c r="AC29" s="108"/>
      <c r="AD29" s="82"/>
      <c r="AE29" s="108"/>
      <c r="AF29" s="108"/>
      <c r="AG29" s="108"/>
      <c r="AH29" s="108"/>
      <c r="AI29" s="109"/>
      <c r="AJ29" s="108"/>
      <c r="AK29" s="108"/>
      <c r="AL29" s="108"/>
      <c r="AM29" s="108"/>
      <c r="AN29" s="108"/>
      <c r="AO29" s="108"/>
      <c r="AP29" s="108"/>
      <c r="AQ29" s="108"/>
      <c r="AR29" s="108"/>
      <c r="AS29" s="108"/>
      <c r="AT29" s="108"/>
      <c r="AU29" s="108"/>
      <c r="AV29" s="108"/>
      <c r="AW29" s="108"/>
      <c r="AX29" s="108"/>
      <c r="AY29" s="108"/>
    </row>
    <row r="30" spans="1:53">
      <c r="B30" s="4"/>
      <c r="C30" s="22"/>
      <c r="D30" s="30"/>
      <c r="E30" s="30"/>
      <c r="F30" s="30"/>
      <c r="G30" s="5"/>
      <c r="H30" s="5"/>
      <c r="I30" s="103"/>
      <c r="J30" s="108"/>
      <c r="K30" s="82"/>
      <c r="L30" s="108"/>
      <c r="M30" s="99"/>
      <c r="N30" s="99"/>
      <c r="O30" s="108"/>
      <c r="P30" s="82"/>
      <c r="Q30" s="108"/>
      <c r="R30" s="108"/>
      <c r="S30" s="108"/>
      <c r="T30" s="108"/>
      <c r="U30" s="108"/>
      <c r="V30" s="82"/>
      <c r="W30" s="108"/>
      <c r="X30" s="82"/>
      <c r="Y30" s="108"/>
      <c r="Z30" s="108"/>
      <c r="AA30" s="82"/>
      <c r="AB30" s="108"/>
      <c r="AC30" s="108"/>
      <c r="AD30" s="82"/>
      <c r="AE30" s="108"/>
      <c r="AF30" s="108"/>
      <c r="AG30" s="108"/>
      <c r="AH30" s="108"/>
      <c r="AI30" s="109"/>
      <c r="AJ30" s="108"/>
      <c r="AK30" s="108"/>
      <c r="AL30" s="108"/>
      <c r="AM30" s="108"/>
      <c r="AN30" s="108"/>
      <c r="AO30" s="108"/>
      <c r="AP30" s="108"/>
      <c r="AQ30" s="108"/>
      <c r="AR30" s="108"/>
      <c r="AS30" s="108"/>
      <c r="AT30" s="108"/>
      <c r="AU30" s="108"/>
      <c r="AV30" s="108"/>
      <c r="AW30" s="108"/>
      <c r="AX30" s="108"/>
      <c r="AY30" s="108"/>
    </row>
    <row r="31" spans="1:53">
      <c r="B31" s="4"/>
      <c r="C31" s="22"/>
      <c r="D31" s="30"/>
      <c r="E31" s="30"/>
      <c r="F31" s="30"/>
      <c r="G31" s="5"/>
      <c r="H31" s="5"/>
      <c r="I31" s="103"/>
      <c r="J31" s="108"/>
      <c r="K31" s="82"/>
      <c r="L31" s="108"/>
      <c r="M31" s="99"/>
      <c r="N31" s="99"/>
      <c r="O31" s="108"/>
      <c r="P31" s="82"/>
      <c r="Q31" s="108"/>
      <c r="R31" s="108"/>
      <c r="S31" s="108"/>
      <c r="T31" s="108"/>
      <c r="U31" s="108"/>
      <c r="V31" s="82"/>
      <c r="W31" s="108"/>
      <c r="X31" s="82"/>
      <c r="Y31" s="108"/>
      <c r="Z31" s="108"/>
      <c r="AA31" s="82"/>
      <c r="AB31" s="108"/>
      <c r="AC31" s="108"/>
      <c r="AD31" s="82"/>
      <c r="AE31" s="108"/>
      <c r="AF31" s="108"/>
      <c r="AG31" s="108"/>
      <c r="AH31" s="108"/>
      <c r="AI31" s="109"/>
      <c r="AJ31" s="108"/>
      <c r="AK31" s="108"/>
      <c r="AL31" s="108"/>
      <c r="AM31" s="108"/>
      <c r="AN31" s="108"/>
      <c r="AO31" s="108"/>
      <c r="AP31" s="108"/>
      <c r="AQ31" s="108"/>
      <c r="AR31" s="108"/>
      <c r="AS31" s="108"/>
      <c r="AT31" s="108"/>
      <c r="AU31" s="108"/>
      <c r="AV31" s="108"/>
      <c r="AW31" s="108"/>
      <c r="AX31" s="108"/>
      <c r="AY31" s="108"/>
    </row>
    <row r="32" spans="1:53">
      <c r="B32" s="4"/>
      <c r="C32" s="22"/>
      <c r="D32" s="30"/>
      <c r="E32" s="30"/>
      <c r="F32" s="30"/>
      <c r="G32" s="5"/>
      <c r="H32" s="5"/>
      <c r="I32" s="103"/>
      <c r="J32" s="108"/>
      <c r="K32" s="82"/>
      <c r="L32" s="108"/>
      <c r="M32" s="99"/>
      <c r="N32" s="99"/>
      <c r="O32" s="108"/>
      <c r="P32" s="82"/>
      <c r="Q32" s="108"/>
      <c r="R32" s="108"/>
      <c r="S32" s="108"/>
      <c r="T32" s="108"/>
      <c r="U32" s="108"/>
      <c r="V32" s="82"/>
      <c r="W32" s="108"/>
      <c r="X32" s="82"/>
      <c r="Y32" s="108"/>
      <c r="Z32" s="108"/>
      <c r="AA32" s="82"/>
      <c r="AB32" s="108"/>
      <c r="AC32" s="108"/>
      <c r="AD32" s="82"/>
      <c r="AE32" s="108"/>
      <c r="AF32" s="108"/>
      <c r="AG32" s="108"/>
      <c r="AH32" s="108"/>
      <c r="AI32" s="109"/>
      <c r="AJ32" s="108"/>
      <c r="AK32" s="108"/>
      <c r="AL32" s="108"/>
      <c r="AM32" s="108"/>
      <c r="AN32" s="108"/>
      <c r="AO32" s="108"/>
      <c r="AP32" s="108"/>
      <c r="AQ32" s="108"/>
      <c r="AR32" s="108"/>
      <c r="AS32" s="108"/>
      <c r="AT32" s="108"/>
      <c r="AU32" s="108"/>
      <c r="AV32" s="108"/>
      <c r="AW32" s="108"/>
      <c r="AX32" s="108"/>
      <c r="AY32" s="108"/>
    </row>
    <row r="33" spans="2:52">
      <c r="B33" s="4"/>
      <c r="C33" s="22"/>
      <c r="D33" s="30"/>
      <c r="E33" s="30"/>
      <c r="F33" s="30"/>
      <c r="G33" s="5"/>
      <c r="H33" s="5"/>
      <c r="I33" s="103"/>
      <c r="J33" s="108"/>
      <c r="K33" s="82"/>
      <c r="L33" s="108"/>
      <c r="M33" s="99"/>
      <c r="N33" s="99"/>
      <c r="O33" s="108"/>
      <c r="P33" s="82"/>
      <c r="Q33" s="108"/>
      <c r="R33" s="108"/>
      <c r="S33" s="108"/>
      <c r="T33" s="108"/>
      <c r="U33" s="108"/>
      <c r="V33" s="82"/>
      <c r="W33" s="108"/>
      <c r="X33" s="82"/>
      <c r="Y33" s="108"/>
      <c r="Z33" s="108"/>
      <c r="AA33" s="82"/>
      <c r="AB33" s="108"/>
      <c r="AC33" s="108"/>
      <c r="AD33" s="82"/>
      <c r="AE33" s="108"/>
      <c r="AF33" s="108"/>
      <c r="AG33" s="108"/>
      <c r="AH33" s="108"/>
      <c r="AI33" s="109"/>
      <c r="AJ33" s="108"/>
      <c r="AK33" s="108"/>
      <c r="AL33" s="108"/>
      <c r="AM33" s="108"/>
      <c r="AN33" s="108"/>
      <c r="AO33" s="108"/>
      <c r="AP33" s="108"/>
      <c r="AQ33" s="108"/>
      <c r="AR33" s="108"/>
      <c r="AS33" s="108"/>
      <c r="AT33" s="108"/>
      <c r="AU33" s="108"/>
      <c r="AV33" s="108"/>
      <c r="AW33" s="108"/>
      <c r="AX33" s="108"/>
      <c r="AY33" s="108"/>
    </row>
    <row r="34" spans="2:52">
      <c r="B34" s="4"/>
      <c r="C34" s="22"/>
      <c r="D34" s="30"/>
      <c r="E34" s="30"/>
      <c r="F34" s="30"/>
      <c r="G34" s="5"/>
      <c r="H34" s="5"/>
      <c r="I34" s="103"/>
      <c r="J34" s="108"/>
      <c r="K34" s="82"/>
      <c r="L34" s="108"/>
      <c r="M34" s="99"/>
      <c r="N34" s="99"/>
      <c r="O34" s="108"/>
      <c r="P34" s="82"/>
      <c r="Q34" s="108"/>
      <c r="R34" s="108"/>
      <c r="S34" s="108"/>
      <c r="T34" s="108"/>
      <c r="U34" s="108"/>
      <c r="V34" s="82"/>
      <c r="W34" s="108"/>
      <c r="X34" s="82"/>
      <c r="Y34" s="108"/>
      <c r="Z34" s="108"/>
      <c r="AA34" s="82"/>
      <c r="AB34" s="108"/>
      <c r="AC34" s="108"/>
      <c r="AD34" s="82"/>
      <c r="AE34" s="108"/>
      <c r="AF34" s="108"/>
      <c r="AG34" s="108"/>
      <c r="AH34" s="108"/>
      <c r="AI34" s="109"/>
      <c r="AJ34" s="108"/>
      <c r="AK34" s="108"/>
      <c r="AL34" s="108"/>
      <c r="AM34" s="108"/>
      <c r="AN34" s="108"/>
      <c r="AO34" s="108"/>
      <c r="AP34" s="108"/>
      <c r="AQ34" s="108"/>
      <c r="AR34" s="108"/>
      <c r="AS34" s="108"/>
      <c r="AT34" s="108"/>
      <c r="AU34" s="108"/>
      <c r="AV34" s="108"/>
      <c r="AW34" s="108"/>
      <c r="AX34" s="108"/>
      <c r="AY34" s="108"/>
    </row>
    <row r="35" spans="2:52">
      <c r="B35" s="4"/>
      <c r="C35" s="22"/>
      <c r="D35" s="30"/>
      <c r="E35" s="30"/>
      <c r="F35" s="30"/>
      <c r="G35" s="5"/>
      <c r="H35" s="5"/>
      <c r="I35" s="103"/>
      <c r="J35" s="108"/>
      <c r="K35" s="82"/>
      <c r="L35" s="108"/>
      <c r="M35" s="99"/>
      <c r="N35" s="99"/>
      <c r="O35" s="108"/>
      <c r="P35" s="82"/>
      <c r="Q35" s="108"/>
      <c r="R35" s="108"/>
      <c r="S35" s="108"/>
      <c r="T35" s="108"/>
      <c r="U35" s="108"/>
      <c r="V35" s="82"/>
      <c r="W35" s="108"/>
      <c r="X35" s="82"/>
      <c r="Y35" s="108"/>
      <c r="Z35" s="108"/>
      <c r="AA35" s="82"/>
      <c r="AB35" s="108"/>
      <c r="AC35" s="108"/>
      <c r="AD35" s="82"/>
      <c r="AE35" s="108"/>
      <c r="AF35" s="108"/>
      <c r="AG35" s="108"/>
      <c r="AH35" s="108"/>
      <c r="AI35" s="109"/>
      <c r="AJ35" s="108"/>
      <c r="AK35" s="108"/>
      <c r="AL35" s="108"/>
      <c r="AM35" s="108"/>
      <c r="AN35" s="108"/>
      <c r="AO35" s="108"/>
      <c r="AP35" s="108"/>
      <c r="AQ35" s="108"/>
      <c r="AR35" s="108"/>
      <c r="AS35" s="108"/>
      <c r="AT35" s="108"/>
      <c r="AU35" s="108"/>
      <c r="AV35" s="108"/>
      <c r="AW35" s="108"/>
      <c r="AX35" s="108"/>
      <c r="AY35" s="108"/>
    </row>
    <row r="36" spans="2:52">
      <c r="B36" s="4"/>
      <c r="C36" s="22"/>
      <c r="D36" s="30"/>
      <c r="E36" s="30"/>
      <c r="F36" s="30"/>
      <c r="G36" s="5"/>
      <c r="H36" s="5"/>
      <c r="I36" s="103"/>
      <c r="J36" s="108"/>
      <c r="K36" s="82"/>
      <c r="L36" s="108"/>
      <c r="M36" s="99"/>
      <c r="N36" s="99"/>
      <c r="O36" s="108"/>
      <c r="P36" s="82"/>
      <c r="Q36" s="108"/>
      <c r="R36" s="108"/>
      <c r="S36" s="108"/>
      <c r="T36" s="108"/>
      <c r="U36" s="108"/>
      <c r="V36" s="82"/>
      <c r="W36" s="108"/>
      <c r="X36" s="82"/>
      <c r="Y36" s="108"/>
      <c r="Z36" s="108"/>
      <c r="AA36" s="82"/>
      <c r="AB36" s="108"/>
      <c r="AC36" s="108"/>
      <c r="AD36" s="82"/>
      <c r="AE36" s="108"/>
      <c r="AF36" s="108"/>
      <c r="AG36" s="108"/>
      <c r="AH36" s="108"/>
      <c r="AI36" s="109"/>
      <c r="AJ36" s="108"/>
      <c r="AK36" s="108"/>
      <c r="AL36" s="108"/>
      <c r="AM36" s="108"/>
      <c r="AN36" s="108"/>
      <c r="AO36" s="108"/>
      <c r="AP36" s="108"/>
      <c r="AQ36" s="108"/>
      <c r="AR36" s="108"/>
      <c r="AS36" s="108"/>
      <c r="AT36" s="108"/>
      <c r="AU36" s="108"/>
      <c r="AV36" s="108"/>
      <c r="AW36" s="108"/>
      <c r="AX36" s="108"/>
      <c r="AY36" s="108"/>
    </row>
    <row r="37" spans="2:52">
      <c r="B37" s="4"/>
      <c r="C37" s="22"/>
      <c r="D37" s="30"/>
      <c r="E37" s="30"/>
      <c r="F37" s="30"/>
      <c r="G37" s="5"/>
      <c r="H37" s="5"/>
      <c r="I37" s="103"/>
      <c r="J37" s="108"/>
      <c r="K37" s="82"/>
      <c r="L37" s="108"/>
      <c r="M37" s="99"/>
      <c r="N37" s="99"/>
      <c r="O37" s="108"/>
      <c r="P37" s="82"/>
      <c r="Q37" s="108"/>
      <c r="R37" s="108"/>
      <c r="S37" s="108"/>
      <c r="T37" s="108"/>
      <c r="U37" s="108"/>
      <c r="V37" s="82"/>
      <c r="W37" s="108"/>
      <c r="X37" s="82"/>
      <c r="Y37" s="108"/>
      <c r="Z37" s="108"/>
      <c r="AA37" s="82"/>
      <c r="AB37" s="108"/>
      <c r="AC37" s="108"/>
      <c r="AD37" s="82"/>
      <c r="AE37" s="108"/>
      <c r="AF37" s="108"/>
      <c r="AG37" s="108"/>
      <c r="AH37" s="108"/>
      <c r="AI37" s="109"/>
      <c r="AJ37" s="108"/>
      <c r="AK37" s="108"/>
      <c r="AL37" s="108"/>
      <c r="AM37" s="108"/>
      <c r="AN37" s="108"/>
      <c r="AO37" s="108"/>
      <c r="AP37" s="108"/>
      <c r="AQ37" s="108"/>
      <c r="AR37" s="108"/>
      <c r="AS37" s="108"/>
      <c r="AT37" s="108"/>
      <c r="AU37" s="108"/>
      <c r="AV37" s="108"/>
      <c r="AW37" s="108"/>
      <c r="AX37" s="108"/>
      <c r="AY37" s="108"/>
    </row>
    <row r="38" spans="2:52">
      <c r="B38" s="4"/>
      <c r="C38" s="22"/>
      <c r="D38" s="30"/>
      <c r="E38" s="30"/>
      <c r="F38" s="30"/>
      <c r="G38" s="5"/>
      <c r="H38" s="5"/>
      <c r="I38" s="103"/>
      <c r="J38" s="108"/>
      <c r="K38" s="82"/>
      <c r="L38" s="108"/>
      <c r="M38" s="99"/>
      <c r="N38" s="99"/>
      <c r="O38" s="108"/>
      <c r="P38" s="82"/>
      <c r="Q38" s="108"/>
      <c r="R38" s="108"/>
      <c r="S38" s="108"/>
      <c r="T38" s="108"/>
      <c r="U38" s="108"/>
      <c r="V38" s="82"/>
      <c r="W38" s="108"/>
      <c r="X38" s="82"/>
      <c r="Y38" s="108"/>
      <c r="Z38" s="108"/>
      <c r="AA38" s="82"/>
      <c r="AB38" s="108"/>
      <c r="AC38" s="108"/>
      <c r="AD38" s="82"/>
      <c r="AE38" s="108"/>
      <c r="AF38" s="108"/>
      <c r="AG38" s="108"/>
      <c r="AH38" s="108"/>
      <c r="AI38" s="109"/>
      <c r="AJ38" s="108"/>
      <c r="AK38" s="108"/>
      <c r="AL38" s="108"/>
      <c r="AM38" s="108"/>
      <c r="AN38" s="108"/>
      <c r="AO38" s="108"/>
      <c r="AP38" s="108"/>
      <c r="AQ38" s="108"/>
      <c r="AR38" s="108"/>
      <c r="AS38" s="108"/>
      <c r="AT38" s="108"/>
      <c r="AU38" s="108"/>
      <c r="AV38" s="108"/>
      <c r="AW38" s="108"/>
      <c r="AX38" s="108"/>
      <c r="AY38" s="108"/>
    </row>
    <row r="39" spans="2:52">
      <c r="B39" s="4"/>
      <c r="C39" s="22"/>
      <c r="D39" s="30"/>
      <c r="E39" s="30"/>
      <c r="F39" s="30"/>
      <c r="G39" s="5"/>
      <c r="H39" s="5"/>
      <c r="I39" s="103"/>
      <c r="J39" s="108"/>
      <c r="K39" s="82"/>
      <c r="L39" s="108"/>
      <c r="M39" s="99"/>
      <c r="N39" s="99"/>
      <c r="O39" s="108"/>
      <c r="P39" s="82"/>
      <c r="Q39" s="108"/>
      <c r="R39" s="108"/>
      <c r="S39" s="108"/>
      <c r="T39" s="108"/>
      <c r="U39" s="108"/>
      <c r="V39" s="82"/>
      <c r="W39" s="108"/>
      <c r="X39" s="82"/>
      <c r="Y39" s="108"/>
      <c r="Z39" s="108"/>
      <c r="AA39" s="82"/>
      <c r="AB39" s="108"/>
      <c r="AC39" s="108"/>
      <c r="AD39" s="82"/>
      <c r="AE39" s="108"/>
      <c r="AF39" s="108"/>
      <c r="AG39" s="108"/>
      <c r="AH39" s="108"/>
      <c r="AI39" s="109"/>
      <c r="AJ39" s="108"/>
      <c r="AK39" s="108"/>
      <c r="AL39" s="108"/>
      <c r="AM39" s="108"/>
      <c r="AN39" s="108"/>
      <c r="AO39" s="108"/>
      <c r="AP39" s="108"/>
      <c r="AQ39" s="108"/>
      <c r="AR39" s="108"/>
      <c r="AS39" s="108"/>
      <c r="AT39" s="108"/>
      <c r="AU39" s="108"/>
      <c r="AV39" s="108"/>
      <c r="AW39" s="108"/>
      <c r="AX39" s="108"/>
      <c r="AY39" s="108"/>
    </row>
    <row r="40" spans="2:52">
      <c r="B40" s="4"/>
      <c r="C40" s="22"/>
      <c r="D40" s="30"/>
      <c r="E40" s="30"/>
      <c r="F40" s="30"/>
      <c r="G40" s="5"/>
      <c r="H40" s="5"/>
      <c r="I40" s="103"/>
      <c r="J40" s="108"/>
      <c r="K40" s="82"/>
      <c r="L40" s="108"/>
      <c r="M40" s="99"/>
      <c r="N40" s="108"/>
      <c r="O40" s="108"/>
      <c r="P40" s="82"/>
      <c r="Q40" s="108"/>
      <c r="R40" s="108"/>
      <c r="S40" s="108"/>
      <c r="T40" s="108"/>
      <c r="U40" s="108"/>
      <c r="V40" s="82"/>
      <c r="W40" s="108"/>
      <c r="X40" s="82"/>
      <c r="Y40" s="108"/>
      <c r="Z40" s="108"/>
      <c r="AA40" s="82"/>
      <c r="AB40" s="108"/>
      <c r="AC40" s="108"/>
      <c r="AD40" s="82"/>
      <c r="AE40" s="108"/>
      <c r="AF40" s="108"/>
      <c r="AG40" s="108"/>
      <c r="AH40" s="108"/>
      <c r="AI40" s="109"/>
      <c r="AJ40" s="108"/>
      <c r="AK40" s="108"/>
      <c r="AL40" s="108"/>
      <c r="AM40" s="108"/>
      <c r="AN40" s="108"/>
      <c r="AO40" s="108"/>
      <c r="AP40" s="108"/>
      <c r="AQ40" s="108"/>
      <c r="AR40" s="108"/>
      <c r="AS40" s="108"/>
      <c r="AT40" s="108"/>
      <c r="AU40" s="108"/>
      <c r="AV40" s="108"/>
      <c r="AW40" s="108"/>
      <c r="AX40" s="108"/>
      <c r="AY40" s="108"/>
    </row>
    <row r="41" spans="2:52">
      <c r="B41" s="4"/>
      <c r="C41" s="22"/>
      <c r="D41" s="30"/>
      <c r="E41" s="30"/>
      <c r="F41" s="30"/>
      <c r="G41" s="5"/>
      <c r="H41" s="5"/>
      <c r="I41" s="103"/>
      <c r="J41" s="108"/>
      <c r="K41" s="82"/>
      <c r="L41" s="108"/>
      <c r="M41" s="99"/>
      <c r="N41" s="108"/>
      <c r="O41" s="108"/>
      <c r="P41" s="82"/>
      <c r="Q41" s="108"/>
      <c r="R41" s="108"/>
      <c r="S41" s="108"/>
      <c r="T41" s="108"/>
      <c r="U41" s="108"/>
      <c r="V41" s="82"/>
      <c r="W41" s="108"/>
      <c r="X41" s="82"/>
      <c r="Y41" s="108"/>
      <c r="Z41" s="108"/>
      <c r="AA41" s="82"/>
      <c r="AB41" s="108"/>
      <c r="AC41" s="108"/>
      <c r="AD41" s="82"/>
      <c r="AE41" s="108"/>
      <c r="AF41" s="108"/>
      <c r="AG41" s="108"/>
      <c r="AH41" s="108"/>
      <c r="AI41" s="109"/>
      <c r="AJ41" s="108"/>
      <c r="AK41" s="108"/>
      <c r="AL41" s="108"/>
      <c r="AM41" s="108"/>
      <c r="AN41" s="108"/>
      <c r="AO41" s="108"/>
      <c r="AP41" s="108"/>
      <c r="AQ41" s="108"/>
      <c r="AR41" s="108"/>
      <c r="AS41" s="108"/>
      <c r="AT41" s="108"/>
      <c r="AU41" s="108"/>
      <c r="AV41" s="108"/>
      <c r="AW41" s="108"/>
      <c r="AX41" s="108"/>
      <c r="AY41" s="108"/>
    </row>
    <row r="42" spans="2:52">
      <c r="B42" s="4"/>
      <c r="C42" s="22"/>
      <c r="D42" s="30"/>
      <c r="E42" s="30"/>
      <c r="F42" s="30"/>
      <c r="G42" s="5"/>
      <c r="H42" s="5"/>
      <c r="I42" s="103"/>
      <c r="J42" s="108"/>
      <c r="K42" s="82"/>
      <c r="L42" s="108"/>
      <c r="M42" s="99"/>
      <c r="N42" s="108"/>
      <c r="O42" s="108"/>
      <c r="P42" s="82"/>
      <c r="Q42" s="108"/>
      <c r="R42" s="108"/>
      <c r="S42" s="108"/>
      <c r="T42" s="108"/>
      <c r="U42" s="108"/>
      <c r="V42" s="82"/>
      <c r="W42" s="108"/>
      <c r="X42" s="82"/>
      <c r="Y42" s="108"/>
      <c r="Z42" s="108"/>
      <c r="AA42" s="82"/>
      <c r="AB42" s="108"/>
      <c r="AC42" s="108"/>
      <c r="AD42" s="82"/>
      <c r="AE42" s="108"/>
      <c r="AF42" s="108"/>
      <c r="AG42" s="108"/>
      <c r="AH42" s="108"/>
      <c r="AI42" s="109"/>
      <c r="AJ42" s="108"/>
      <c r="AK42" s="108"/>
      <c r="AL42" s="108"/>
      <c r="AM42" s="108"/>
      <c r="AN42" s="108"/>
      <c r="AO42" s="108"/>
      <c r="AP42" s="108"/>
      <c r="AQ42" s="108"/>
      <c r="AR42" s="108"/>
      <c r="AS42" s="108"/>
      <c r="AT42" s="108"/>
      <c r="AU42" s="108"/>
      <c r="AV42" s="108"/>
      <c r="AW42" s="108"/>
      <c r="AX42" s="108"/>
      <c r="AY42" s="108"/>
      <c r="AZ42" s="6"/>
    </row>
    <row r="43" spans="2:52">
      <c r="B43" s="4"/>
      <c r="C43" s="22"/>
      <c r="D43" s="30"/>
      <c r="E43" s="30"/>
      <c r="F43" s="30"/>
      <c r="G43" s="5"/>
      <c r="H43" s="5"/>
      <c r="I43" s="103"/>
      <c r="J43" s="108"/>
      <c r="K43" s="82"/>
      <c r="L43" s="108"/>
      <c r="M43" s="99"/>
      <c r="N43" s="108"/>
      <c r="O43" s="108"/>
      <c r="P43" s="82"/>
      <c r="Q43" s="108"/>
      <c r="R43" s="108"/>
      <c r="S43" s="108"/>
      <c r="T43" s="108"/>
      <c r="U43" s="108"/>
      <c r="V43" s="82"/>
      <c r="W43" s="108"/>
      <c r="X43" s="82"/>
      <c r="Y43" s="108"/>
      <c r="Z43" s="108"/>
      <c r="AA43" s="82"/>
      <c r="AB43" s="108"/>
      <c r="AC43" s="108"/>
      <c r="AD43" s="82"/>
      <c r="AE43" s="108"/>
      <c r="AF43" s="108"/>
      <c r="AG43" s="108"/>
      <c r="AH43" s="108"/>
      <c r="AI43" s="109"/>
      <c r="AJ43" s="108"/>
      <c r="AK43" s="108"/>
      <c r="AL43" s="108"/>
      <c r="AM43" s="108"/>
      <c r="AN43" s="108"/>
      <c r="AO43" s="108"/>
      <c r="AP43" s="108"/>
      <c r="AQ43" s="108"/>
      <c r="AR43" s="108"/>
      <c r="AS43" s="108"/>
      <c r="AT43" s="108"/>
      <c r="AU43" s="108"/>
      <c r="AV43" s="108"/>
      <c r="AW43" s="108"/>
      <c r="AX43" s="108"/>
      <c r="AY43" s="108"/>
    </row>
    <row r="44" spans="2:52">
      <c r="B44" s="4"/>
      <c r="C44" s="22"/>
      <c r="D44" s="30"/>
      <c r="E44" s="30"/>
      <c r="F44" s="30"/>
      <c r="G44" s="5"/>
      <c r="H44" s="5"/>
      <c r="I44" s="103"/>
      <c r="J44" s="108"/>
      <c r="K44" s="82"/>
      <c r="L44" s="108"/>
      <c r="M44" s="99"/>
      <c r="N44" s="108"/>
      <c r="O44" s="108"/>
      <c r="P44" s="82"/>
      <c r="Q44" s="108"/>
      <c r="R44" s="108"/>
      <c r="S44" s="108"/>
      <c r="T44" s="108"/>
      <c r="U44" s="108"/>
      <c r="V44" s="82"/>
      <c r="W44" s="108"/>
      <c r="X44" s="82"/>
      <c r="Y44" s="108"/>
      <c r="Z44" s="108"/>
      <c r="AA44" s="82"/>
      <c r="AB44" s="108"/>
      <c r="AC44" s="108"/>
      <c r="AD44" s="82"/>
      <c r="AE44" s="108"/>
      <c r="AF44" s="108"/>
      <c r="AG44" s="108"/>
      <c r="AH44" s="108"/>
      <c r="AI44" s="109"/>
      <c r="AJ44" s="108"/>
      <c r="AK44" s="108"/>
      <c r="AL44" s="108"/>
      <c r="AM44" s="108"/>
      <c r="AN44" s="108"/>
      <c r="AO44" s="108"/>
      <c r="AP44" s="108"/>
      <c r="AQ44" s="108"/>
      <c r="AR44" s="108"/>
      <c r="AS44" s="108"/>
      <c r="AT44" s="108"/>
      <c r="AU44" s="108"/>
      <c r="AV44" s="108"/>
      <c r="AW44" s="108"/>
      <c r="AX44" s="108"/>
      <c r="AY44" s="108"/>
    </row>
    <row r="45" spans="2:52">
      <c r="B45" s="4"/>
      <c r="C45" s="22"/>
      <c r="D45" s="30"/>
      <c r="E45" s="30"/>
      <c r="F45" s="30"/>
      <c r="G45" s="5"/>
      <c r="H45" s="5"/>
      <c r="I45" s="103"/>
      <c r="J45" s="108"/>
      <c r="K45" s="82"/>
      <c r="L45" s="108"/>
      <c r="M45" s="99"/>
      <c r="N45" s="108"/>
      <c r="O45" s="108"/>
      <c r="P45" s="82"/>
      <c r="Q45" s="108"/>
      <c r="R45" s="108"/>
      <c r="S45" s="108"/>
      <c r="T45" s="108"/>
      <c r="U45" s="108"/>
      <c r="V45" s="82"/>
      <c r="W45" s="108"/>
      <c r="X45" s="82"/>
      <c r="Y45" s="108"/>
      <c r="Z45" s="108"/>
      <c r="AA45" s="82"/>
      <c r="AB45" s="108"/>
      <c r="AC45" s="108"/>
      <c r="AD45" s="82"/>
      <c r="AE45" s="108"/>
      <c r="AF45" s="108"/>
      <c r="AG45" s="108"/>
      <c r="AH45" s="108"/>
      <c r="AI45" s="109"/>
      <c r="AJ45" s="108"/>
      <c r="AK45" s="108"/>
      <c r="AL45" s="108"/>
      <c r="AM45" s="108"/>
      <c r="AN45" s="108"/>
      <c r="AO45" s="108"/>
      <c r="AP45" s="108"/>
      <c r="AQ45" s="108"/>
      <c r="AR45" s="108"/>
      <c r="AS45" s="108"/>
      <c r="AT45" s="108"/>
      <c r="AU45" s="108"/>
      <c r="AV45" s="108"/>
      <c r="AW45" s="108"/>
      <c r="AX45" s="108"/>
      <c r="AY45" s="108"/>
    </row>
    <row r="46" spans="2:52">
      <c r="B46" s="4"/>
      <c r="C46" s="22"/>
      <c r="D46" s="30"/>
      <c r="E46" s="30"/>
      <c r="F46" s="30"/>
      <c r="G46" s="5"/>
      <c r="H46" s="5"/>
      <c r="I46" s="103"/>
      <c r="J46" s="108"/>
      <c r="K46" s="82"/>
      <c r="L46" s="108"/>
      <c r="M46" s="99"/>
      <c r="N46" s="108"/>
      <c r="O46" s="108"/>
      <c r="P46" s="82"/>
      <c r="Q46" s="108"/>
      <c r="R46" s="108"/>
      <c r="S46" s="108"/>
      <c r="T46" s="108"/>
      <c r="U46" s="108"/>
      <c r="V46" s="82"/>
      <c r="W46" s="108"/>
      <c r="X46" s="82"/>
      <c r="Y46" s="108"/>
      <c r="Z46" s="108"/>
      <c r="AA46" s="82"/>
      <c r="AB46" s="108"/>
      <c r="AC46" s="108"/>
      <c r="AD46" s="82"/>
      <c r="AE46" s="108"/>
      <c r="AF46" s="108"/>
      <c r="AG46" s="108"/>
      <c r="AH46" s="108"/>
      <c r="AI46" s="109"/>
      <c r="AJ46" s="108"/>
      <c r="AK46" s="108"/>
      <c r="AL46" s="108"/>
      <c r="AM46" s="108"/>
      <c r="AN46" s="108"/>
      <c r="AO46" s="108"/>
      <c r="AP46" s="108"/>
      <c r="AQ46" s="108"/>
      <c r="AR46" s="108"/>
      <c r="AS46" s="108"/>
      <c r="AT46" s="108"/>
      <c r="AU46" s="108"/>
      <c r="AV46" s="108"/>
      <c r="AW46" s="108"/>
      <c r="AX46" s="108"/>
      <c r="AY46" s="108"/>
    </row>
    <row r="47" spans="2:52">
      <c r="B47" s="4"/>
      <c r="C47" s="22"/>
      <c r="D47" s="30"/>
      <c r="E47" s="30"/>
      <c r="F47" s="30"/>
      <c r="G47" s="5"/>
      <c r="H47" s="5"/>
      <c r="I47" s="103"/>
      <c r="J47" s="108"/>
      <c r="K47" s="82"/>
      <c r="L47" s="108"/>
      <c r="M47" s="99"/>
      <c r="N47" s="108"/>
      <c r="O47" s="108"/>
      <c r="P47" s="82"/>
      <c r="Q47" s="108"/>
      <c r="R47" s="108"/>
      <c r="S47" s="108"/>
      <c r="T47" s="108"/>
      <c r="U47" s="108"/>
      <c r="V47" s="82"/>
      <c r="W47" s="108"/>
      <c r="X47" s="82"/>
      <c r="Y47" s="108"/>
      <c r="Z47" s="108"/>
      <c r="AA47" s="82"/>
      <c r="AB47" s="108"/>
      <c r="AC47" s="108"/>
      <c r="AD47" s="82"/>
      <c r="AE47" s="108"/>
      <c r="AF47" s="108"/>
      <c r="AG47" s="108"/>
      <c r="AH47" s="108"/>
      <c r="AI47" s="109"/>
      <c r="AJ47" s="108"/>
      <c r="AK47" s="108"/>
      <c r="AL47" s="108"/>
      <c r="AM47" s="108"/>
      <c r="AN47" s="108"/>
      <c r="AO47" s="108"/>
      <c r="AP47" s="108"/>
      <c r="AQ47" s="108"/>
      <c r="AR47" s="108"/>
      <c r="AS47" s="108"/>
      <c r="AT47" s="108"/>
      <c r="AU47" s="108"/>
      <c r="AV47" s="108"/>
      <c r="AW47" s="108"/>
      <c r="AX47" s="108"/>
      <c r="AY47" s="108"/>
    </row>
    <row r="48" spans="2:52">
      <c r="B48" s="4"/>
      <c r="C48" s="22"/>
      <c r="D48" s="30"/>
      <c r="E48" s="30"/>
      <c r="F48" s="30"/>
      <c r="G48" s="5"/>
      <c r="H48" s="5"/>
      <c r="I48" s="103"/>
      <c r="J48" s="108"/>
      <c r="K48" s="82"/>
      <c r="L48" s="108"/>
      <c r="M48" s="99"/>
      <c r="N48" s="108"/>
      <c r="O48" s="108"/>
      <c r="P48" s="82"/>
      <c r="Q48" s="108"/>
      <c r="R48" s="108"/>
      <c r="S48" s="108"/>
      <c r="T48" s="108"/>
      <c r="U48" s="108"/>
      <c r="V48" s="82"/>
      <c r="W48" s="108"/>
      <c r="X48" s="82"/>
      <c r="Y48" s="108"/>
      <c r="Z48" s="108"/>
      <c r="AA48" s="82"/>
      <c r="AB48" s="108"/>
      <c r="AC48" s="108"/>
      <c r="AD48" s="82"/>
      <c r="AE48" s="108"/>
      <c r="AF48" s="108"/>
      <c r="AG48" s="108"/>
      <c r="AH48" s="108"/>
      <c r="AI48" s="109"/>
      <c r="AJ48" s="108"/>
      <c r="AK48" s="108"/>
      <c r="AL48" s="108"/>
      <c r="AM48" s="108"/>
      <c r="AN48" s="108"/>
      <c r="AO48" s="108"/>
      <c r="AP48" s="108"/>
      <c r="AQ48" s="108"/>
      <c r="AR48" s="108"/>
      <c r="AS48" s="108"/>
      <c r="AT48" s="108"/>
      <c r="AU48" s="108"/>
      <c r="AV48" s="108"/>
      <c r="AW48" s="108"/>
      <c r="AX48" s="108"/>
      <c r="AY48" s="108"/>
    </row>
    <row r="49" spans="1:52" s="6" customFormat="1">
      <c r="A49" s="32"/>
      <c r="B49" s="39"/>
      <c r="C49" s="40"/>
      <c r="D49" s="110"/>
      <c r="E49" s="110"/>
      <c r="F49" s="110"/>
      <c r="G49" s="31"/>
      <c r="H49" s="31"/>
      <c r="I49" s="111"/>
      <c r="J49" s="112"/>
      <c r="K49" s="84"/>
      <c r="L49" s="112"/>
      <c r="M49" s="115"/>
      <c r="N49" s="112"/>
      <c r="O49" s="112"/>
      <c r="P49" s="84"/>
      <c r="Q49" s="112"/>
      <c r="R49" s="112"/>
      <c r="S49" s="112"/>
      <c r="T49" s="112"/>
      <c r="U49" s="112"/>
      <c r="V49" s="84"/>
      <c r="W49" s="112"/>
      <c r="X49" s="84"/>
      <c r="Y49" s="112"/>
      <c r="Z49" s="112"/>
      <c r="AA49" s="84"/>
      <c r="AB49" s="112"/>
      <c r="AC49" s="112"/>
      <c r="AD49" s="84"/>
      <c r="AE49" s="112"/>
      <c r="AF49" s="112"/>
      <c r="AG49" s="112"/>
      <c r="AH49" s="112"/>
      <c r="AI49" s="113"/>
      <c r="AJ49" s="112"/>
      <c r="AK49" s="112"/>
      <c r="AL49" s="112"/>
      <c r="AM49" s="112"/>
      <c r="AN49" s="112"/>
      <c r="AO49" s="112"/>
      <c r="AP49" s="112"/>
      <c r="AQ49" s="112"/>
      <c r="AR49" s="112"/>
      <c r="AS49" s="112"/>
      <c r="AT49" s="112"/>
      <c r="AU49" s="112"/>
      <c r="AV49" s="112"/>
      <c r="AW49" s="112"/>
      <c r="AX49" s="112"/>
      <c r="AY49" s="112"/>
    </row>
    <row r="50" spans="1:52" s="43" customFormat="1">
      <c r="A50" s="41"/>
      <c r="B50" s="4"/>
      <c r="C50" s="22"/>
      <c r="D50" s="30"/>
      <c r="E50" s="30"/>
      <c r="F50" s="30"/>
      <c r="G50" s="5"/>
      <c r="H50" s="5"/>
      <c r="I50" s="103"/>
      <c r="J50" s="108"/>
      <c r="K50" s="82"/>
      <c r="L50" s="108"/>
      <c r="M50" s="99"/>
      <c r="N50" s="108"/>
      <c r="O50" s="108"/>
      <c r="P50" s="82"/>
      <c r="Q50" s="108"/>
      <c r="R50" s="108"/>
      <c r="S50" s="108"/>
      <c r="T50" s="108"/>
      <c r="U50" s="108"/>
      <c r="V50" s="82"/>
      <c r="W50" s="108"/>
      <c r="X50" s="82"/>
      <c r="Y50" s="108"/>
      <c r="Z50" s="108"/>
      <c r="AA50" s="82"/>
      <c r="AB50" s="108"/>
      <c r="AC50" s="108"/>
      <c r="AD50" s="82"/>
      <c r="AE50" s="108"/>
      <c r="AF50" s="108"/>
      <c r="AG50" s="108"/>
      <c r="AH50" s="108"/>
      <c r="AI50" s="109"/>
      <c r="AJ50" s="108"/>
      <c r="AK50" s="108"/>
      <c r="AL50" s="108"/>
      <c r="AM50" s="108"/>
      <c r="AN50" s="108"/>
      <c r="AO50" s="108"/>
      <c r="AP50" s="108"/>
      <c r="AQ50" s="108"/>
      <c r="AR50" s="108"/>
      <c r="AS50" s="108"/>
      <c r="AT50" s="108"/>
      <c r="AU50" s="108"/>
      <c r="AV50" s="108"/>
      <c r="AW50" s="108"/>
      <c r="AX50" s="108"/>
      <c r="AY50" s="108"/>
      <c r="AZ50" s="1"/>
    </row>
    <row r="51" spans="1:52" s="6" customFormat="1" ht="14.25" customHeight="1">
      <c r="A51" s="32"/>
      <c r="B51" s="4"/>
      <c r="C51" s="22"/>
      <c r="D51" s="30"/>
      <c r="E51" s="30"/>
      <c r="F51" s="30"/>
      <c r="G51" s="5"/>
      <c r="H51" s="5"/>
      <c r="I51" s="103"/>
      <c r="J51" s="108"/>
      <c r="K51" s="82"/>
      <c r="L51" s="108"/>
      <c r="M51" s="99"/>
      <c r="N51" s="108"/>
      <c r="O51" s="108"/>
      <c r="P51" s="82"/>
      <c r="Q51" s="108"/>
      <c r="R51" s="108"/>
      <c r="S51" s="108"/>
      <c r="T51" s="108"/>
      <c r="U51" s="108"/>
      <c r="V51" s="82"/>
      <c r="W51" s="108"/>
      <c r="X51" s="82"/>
      <c r="Y51" s="108"/>
      <c r="Z51" s="108"/>
      <c r="AA51" s="82"/>
      <c r="AB51" s="108"/>
      <c r="AC51" s="108"/>
      <c r="AD51" s="82"/>
      <c r="AE51" s="108"/>
      <c r="AF51" s="108"/>
      <c r="AG51" s="108"/>
      <c r="AH51" s="108"/>
      <c r="AI51" s="109"/>
      <c r="AJ51" s="108"/>
      <c r="AK51" s="108"/>
      <c r="AL51" s="108"/>
      <c r="AM51" s="108"/>
      <c r="AN51" s="108"/>
      <c r="AO51" s="108"/>
      <c r="AP51" s="108"/>
      <c r="AQ51" s="108"/>
      <c r="AR51" s="108"/>
      <c r="AS51" s="108"/>
      <c r="AT51" s="108"/>
      <c r="AU51" s="108"/>
      <c r="AV51" s="108"/>
      <c r="AW51" s="108"/>
      <c r="AX51" s="108"/>
      <c r="AY51" s="108"/>
      <c r="AZ51" s="1"/>
    </row>
    <row r="52" spans="1:52" s="43" customFormat="1">
      <c r="A52" s="41"/>
      <c r="B52" s="4"/>
      <c r="C52" s="22"/>
      <c r="D52" s="30"/>
      <c r="E52" s="30"/>
      <c r="F52" s="30"/>
      <c r="G52" s="5"/>
      <c r="H52" s="5"/>
      <c r="I52" s="103"/>
      <c r="J52" s="108"/>
      <c r="K52" s="82"/>
      <c r="L52" s="108"/>
      <c r="M52" s="99"/>
      <c r="N52" s="108"/>
      <c r="O52" s="108"/>
      <c r="P52" s="82"/>
      <c r="Q52" s="108"/>
      <c r="R52" s="108"/>
      <c r="S52" s="108"/>
      <c r="T52" s="108"/>
      <c r="U52" s="108"/>
      <c r="V52" s="82"/>
      <c r="W52" s="108"/>
      <c r="X52" s="82"/>
      <c r="Y52" s="108"/>
      <c r="Z52" s="108"/>
      <c r="AA52" s="82"/>
      <c r="AB52" s="108"/>
      <c r="AC52" s="108"/>
      <c r="AD52" s="82"/>
      <c r="AE52" s="108"/>
      <c r="AF52" s="108"/>
      <c r="AG52" s="108"/>
      <c r="AH52" s="108"/>
      <c r="AI52" s="109"/>
      <c r="AJ52" s="108"/>
      <c r="AK52" s="108"/>
      <c r="AL52" s="108"/>
      <c r="AM52" s="108"/>
      <c r="AN52" s="108"/>
      <c r="AO52" s="108"/>
      <c r="AP52" s="108"/>
      <c r="AQ52" s="108"/>
      <c r="AR52" s="108"/>
      <c r="AS52" s="108"/>
      <c r="AT52" s="108"/>
      <c r="AU52" s="108"/>
      <c r="AV52" s="108"/>
      <c r="AW52" s="108"/>
      <c r="AX52" s="108"/>
      <c r="AY52" s="108"/>
      <c r="AZ52" s="1"/>
    </row>
    <row r="53" spans="1:52" s="6" customFormat="1">
      <c r="A53" s="32"/>
      <c r="B53" s="29"/>
      <c r="C53" s="22"/>
      <c r="D53" s="30"/>
      <c r="E53" s="30"/>
      <c r="F53" s="30"/>
      <c r="G53" s="5"/>
      <c r="H53" s="5"/>
      <c r="I53" s="103"/>
      <c r="J53" s="108"/>
      <c r="K53" s="82"/>
      <c r="L53" s="108"/>
      <c r="M53" s="99"/>
      <c r="N53" s="108"/>
      <c r="O53" s="108"/>
      <c r="P53" s="82"/>
      <c r="Q53" s="108"/>
      <c r="R53" s="108"/>
      <c r="S53" s="108"/>
      <c r="T53" s="108"/>
      <c r="U53" s="108"/>
      <c r="V53" s="82"/>
      <c r="W53" s="108"/>
      <c r="X53" s="82"/>
      <c r="Y53" s="108"/>
      <c r="Z53" s="108"/>
      <c r="AA53" s="82"/>
      <c r="AB53" s="108"/>
      <c r="AC53" s="108"/>
      <c r="AD53" s="82"/>
      <c r="AE53" s="108"/>
      <c r="AF53" s="108"/>
      <c r="AG53" s="108"/>
      <c r="AH53" s="108"/>
      <c r="AI53" s="109"/>
      <c r="AJ53" s="108"/>
      <c r="AK53" s="108"/>
      <c r="AL53" s="108"/>
      <c r="AM53" s="108"/>
      <c r="AN53" s="108"/>
      <c r="AO53" s="108"/>
      <c r="AP53" s="108"/>
      <c r="AQ53" s="108"/>
      <c r="AR53" s="108"/>
      <c r="AS53" s="108"/>
      <c r="AT53" s="108"/>
      <c r="AU53" s="108"/>
      <c r="AV53" s="108"/>
      <c r="AW53" s="108"/>
      <c r="AX53" s="108"/>
      <c r="AY53" s="108"/>
      <c r="AZ53" s="1"/>
    </row>
    <row r="54" spans="1:52">
      <c r="B54" s="4"/>
      <c r="C54" s="22"/>
      <c r="D54" s="30"/>
      <c r="E54" s="30"/>
      <c r="F54" s="30"/>
      <c r="G54" s="5"/>
      <c r="H54" s="5"/>
      <c r="I54" s="103"/>
      <c r="J54" s="108"/>
      <c r="K54" s="82"/>
      <c r="L54" s="108"/>
      <c r="M54" s="99"/>
      <c r="N54" s="108"/>
      <c r="O54" s="108"/>
      <c r="P54" s="82"/>
      <c r="Q54" s="108"/>
      <c r="R54" s="108"/>
      <c r="S54" s="108"/>
      <c r="T54" s="108"/>
      <c r="U54" s="108"/>
      <c r="V54" s="82"/>
      <c r="W54" s="108"/>
      <c r="X54" s="82"/>
      <c r="Y54" s="108"/>
      <c r="Z54" s="108"/>
      <c r="AA54" s="82"/>
      <c r="AB54" s="108"/>
      <c r="AC54" s="108"/>
      <c r="AD54" s="82"/>
      <c r="AE54" s="108"/>
      <c r="AF54" s="108"/>
      <c r="AG54" s="108"/>
      <c r="AH54" s="108"/>
      <c r="AI54" s="109"/>
      <c r="AJ54" s="108"/>
      <c r="AK54" s="108"/>
      <c r="AL54" s="108"/>
      <c r="AM54" s="108"/>
      <c r="AN54" s="108"/>
      <c r="AO54" s="108"/>
      <c r="AP54" s="108"/>
      <c r="AQ54" s="108"/>
      <c r="AR54" s="108"/>
      <c r="AS54" s="108"/>
      <c r="AT54" s="108"/>
      <c r="AU54" s="108"/>
      <c r="AV54" s="108"/>
      <c r="AW54" s="108"/>
      <c r="AX54" s="108"/>
      <c r="AY54" s="108"/>
    </row>
    <row r="55" spans="1:52">
      <c r="B55" s="4"/>
      <c r="C55" s="22"/>
      <c r="D55" s="30"/>
      <c r="E55" s="30"/>
      <c r="F55" s="30"/>
      <c r="G55" s="5"/>
      <c r="H55" s="5"/>
      <c r="I55" s="103"/>
      <c r="J55" s="108"/>
      <c r="K55" s="82"/>
      <c r="L55" s="108"/>
      <c r="M55" s="99"/>
      <c r="N55" s="108"/>
      <c r="O55" s="108"/>
      <c r="P55" s="82"/>
      <c r="Q55" s="108"/>
      <c r="R55" s="108"/>
      <c r="S55" s="108"/>
      <c r="T55" s="108"/>
      <c r="U55" s="108"/>
      <c r="V55" s="82"/>
      <c r="W55" s="108"/>
      <c r="X55" s="82"/>
      <c r="Y55" s="108"/>
      <c r="Z55" s="108"/>
      <c r="AA55" s="82"/>
      <c r="AB55" s="108"/>
      <c r="AC55" s="108"/>
      <c r="AD55" s="82"/>
      <c r="AE55" s="108"/>
      <c r="AF55" s="108"/>
      <c r="AG55" s="108"/>
      <c r="AH55" s="108"/>
      <c r="AI55" s="109"/>
      <c r="AJ55" s="108"/>
      <c r="AK55" s="108"/>
      <c r="AL55" s="108"/>
      <c r="AM55" s="108"/>
      <c r="AN55" s="108"/>
      <c r="AO55" s="108"/>
      <c r="AP55" s="108"/>
      <c r="AQ55" s="108"/>
      <c r="AR55" s="108"/>
      <c r="AS55" s="108"/>
      <c r="AT55" s="108"/>
      <c r="AU55" s="108"/>
      <c r="AV55" s="108"/>
      <c r="AW55" s="108"/>
      <c r="AX55" s="108"/>
      <c r="AY55" s="108"/>
    </row>
    <row r="56" spans="1:52">
      <c r="B56" s="4"/>
      <c r="C56" s="22"/>
      <c r="D56" s="30"/>
      <c r="E56" s="30"/>
      <c r="F56" s="30"/>
      <c r="G56" s="5"/>
      <c r="H56" s="5"/>
      <c r="I56" s="103"/>
      <c r="J56" s="108"/>
      <c r="K56" s="82"/>
      <c r="L56" s="108"/>
      <c r="M56" s="99"/>
      <c r="N56" s="108"/>
      <c r="O56" s="108"/>
      <c r="P56" s="82"/>
      <c r="Q56" s="108"/>
      <c r="R56" s="108"/>
      <c r="S56" s="108"/>
      <c r="T56" s="108"/>
      <c r="U56" s="108"/>
      <c r="V56" s="82"/>
      <c r="W56" s="108"/>
      <c r="X56" s="82"/>
      <c r="Y56" s="108"/>
      <c r="Z56" s="108"/>
      <c r="AA56" s="82"/>
      <c r="AB56" s="108"/>
      <c r="AC56" s="108"/>
      <c r="AD56" s="82"/>
      <c r="AE56" s="108"/>
      <c r="AF56" s="108"/>
      <c r="AG56" s="108"/>
      <c r="AH56" s="108"/>
      <c r="AI56" s="109"/>
      <c r="AJ56" s="108"/>
      <c r="AK56" s="108"/>
      <c r="AL56" s="108"/>
      <c r="AM56" s="108"/>
      <c r="AN56" s="108"/>
      <c r="AO56" s="108"/>
      <c r="AP56" s="108"/>
      <c r="AQ56" s="108"/>
      <c r="AR56" s="108"/>
      <c r="AS56" s="108"/>
      <c r="AT56" s="108"/>
      <c r="AU56" s="108"/>
      <c r="AV56" s="108"/>
      <c r="AW56" s="108"/>
      <c r="AX56" s="108"/>
      <c r="AY56" s="108"/>
    </row>
    <row r="57" spans="1:52" s="6" customFormat="1">
      <c r="A57" s="32"/>
      <c r="B57" s="39"/>
      <c r="C57" s="40"/>
      <c r="D57" s="110"/>
      <c r="E57" s="110"/>
      <c r="F57" s="110"/>
      <c r="G57" s="31"/>
      <c r="H57" s="31"/>
      <c r="I57" s="111"/>
      <c r="J57" s="112"/>
      <c r="K57" s="84"/>
      <c r="L57" s="112"/>
      <c r="M57" s="115"/>
      <c r="N57" s="112"/>
      <c r="O57" s="112"/>
      <c r="P57" s="84"/>
      <c r="Q57" s="112"/>
      <c r="R57" s="112"/>
      <c r="S57" s="112"/>
      <c r="T57" s="112"/>
      <c r="U57" s="112"/>
      <c r="V57" s="84"/>
      <c r="W57" s="112"/>
      <c r="X57" s="84"/>
      <c r="Y57" s="112"/>
      <c r="Z57" s="112"/>
      <c r="AA57" s="84"/>
      <c r="AB57" s="112"/>
      <c r="AC57" s="112"/>
      <c r="AD57" s="84"/>
      <c r="AE57" s="112"/>
      <c r="AF57" s="112"/>
      <c r="AG57" s="112"/>
      <c r="AH57" s="112"/>
      <c r="AI57" s="113"/>
      <c r="AJ57" s="112"/>
      <c r="AK57" s="112"/>
      <c r="AL57" s="112"/>
      <c r="AM57" s="112"/>
      <c r="AN57" s="112"/>
      <c r="AO57" s="112"/>
      <c r="AP57" s="112"/>
      <c r="AQ57" s="112"/>
      <c r="AR57" s="112"/>
      <c r="AS57" s="112"/>
      <c r="AT57" s="112"/>
      <c r="AU57" s="112"/>
      <c r="AV57" s="112"/>
      <c r="AW57" s="112"/>
      <c r="AX57" s="112"/>
      <c r="AY57" s="112"/>
    </row>
    <row r="58" spans="1:52">
      <c r="B58" s="4"/>
      <c r="C58" s="22"/>
      <c r="D58" s="30"/>
      <c r="E58" s="30"/>
      <c r="F58" s="30"/>
      <c r="G58" s="5"/>
      <c r="H58" s="5"/>
      <c r="I58" s="103"/>
      <c r="J58" s="108"/>
      <c r="K58" s="82"/>
      <c r="L58" s="108"/>
      <c r="M58" s="99"/>
      <c r="N58" s="108"/>
      <c r="O58" s="108"/>
      <c r="P58" s="82"/>
      <c r="Q58" s="108"/>
      <c r="R58" s="108"/>
      <c r="S58" s="108"/>
      <c r="T58" s="108"/>
      <c r="U58" s="108"/>
      <c r="V58" s="82"/>
      <c r="W58" s="108"/>
      <c r="X58" s="82"/>
      <c r="Y58" s="108"/>
      <c r="Z58" s="108"/>
      <c r="AA58" s="82"/>
      <c r="AB58" s="108"/>
      <c r="AC58" s="108"/>
      <c r="AD58" s="82"/>
      <c r="AE58" s="108"/>
      <c r="AF58" s="108"/>
      <c r="AG58" s="108"/>
      <c r="AH58" s="108"/>
      <c r="AI58" s="109"/>
      <c r="AJ58" s="108"/>
      <c r="AK58" s="108"/>
      <c r="AL58" s="108"/>
      <c r="AM58" s="108"/>
      <c r="AN58" s="108"/>
      <c r="AO58" s="108"/>
      <c r="AP58" s="108"/>
      <c r="AQ58" s="108"/>
      <c r="AR58" s="108"/>
      <c r="AS58" s="108"/>
      <c r="AT58" s="108"/>
      <c r="AU58" s="108"/>
      <c r="AV58" s="108"/>
      <c r="AW58" s="108"/>
      <c r="AX58" s="108"/>
      <c r="AY58" s="108"/>
    </row>
    <row r="59" spans="1:52" s="6" customFormat="1">
      <c r="A59" s="32"/>
      <c r="B59" s="4"/>
      <c r="C59" s="22"/>
      <c r="D59" s="30"/>
      <c r="E59" s="30"/>
      <c r="F59" s="30"/>
      <c r="G59" s="5"/>
      <c r="H59" s="5"/>
      <c r="I59" s="103"/>
      <c r="J59" s="108"/>
      <c r="K59" s="82"/>
      <c r="L59" s="108"/>
      <c r="M59" s="99"/>
      <c r="N59" s="108"/>
      <c r="O59" s="108"/>
      <c r="P59" s="82"/>
      <c r="Q59" s="108"/>
      <c r="R59" s="108"/>
      <c r="S59" s="108"/>
      <c r="T59" s="108"/>
      <c r="U59" s="108"/>
      <c r="V59" s="82"/>
      <c r="W59" s="108"/>
      <c r="X59" s="82"/>
      <c r="Y59" s="108"/>
      <c r="Z59" s="108"/>
      <c r="AA59" s="82"/>
      <c r="AB59" s="108"/>
      <c r="AC59" s="108"/>
      <c r="AD59" s="82"/>
      <c r="AE59" s="108"/>
      <c r="AF59" s="108"/>
      <c r="AG59" s="108"/>
      <c r="AH59" s="108"/>
      <c r="AI59" s="109"/>
      <c r="AJ59" s="108"/>
      <c r="AK59" s="108"/>
      <c r="AL59" s="108"/>
      <c r="AM59" s="108"/>
      <c r="AN59" s="108"/>
      <c r="AO59" s="108"/>
      <c r="AP59" s="108"/>
      <c r="AQ59" s="108"/>
      <c r="AR59" s="108"/>
      <c r="AS59" s="108"/>
      <c r="AT59" s="108"/>
      <c r="AU59" s="108"/>
      <c r="AV59" s="108"/>
      <c r="AW59" s="108"/>
      <c r="AX59" s="108"/>
      <c r="AY59" s="108"/>
      <c r="AZ59" s="1"/>
    </row>
    <row r="60" spans="1:52">
      <c r="B60" s="4"/>
      <c r="C60" s="22"/>
      <c r="D60" s="30"/>
      <c r="E60" s="30"/>
      <c r="F60" s="30"/>
      <c r="G60" s="5"/>
      <c r="H60" s="5"/>
      <c r="I60" s="103"/>
      <c r="J60" s="108"/>
      <c r="K60" s="82"/>
      <c r="L60" s="108"/>
      <c r="M60" s="99"/>
      <c r="N60" s="108"/>
      <c r="O60" s="108"/>
      <c r="P60" s="82"/>
      <c r="Q60" s="108"/>
      <c r="R60" s="108"/>
      <c r="S60" s="108"/>
      <c r="T60" s="108"/>
      <c r="U60" s="108"/>
      <c r="V60" s="82"/>
      <c r="W60" s="108"/>
      <c r="X60" s="82"/>
      <c r="Y60" s="108"/>
      <c r="Z60" s="108"/>
      <c r="AA60" s="82"/>
      <c r="AB60" s="108"/>
      <c r="AC60" s="108"/>
      <c r="AD60" s="82"/>
      <c r="AE60" s="108"/>
      <c r="AF60" s="108"/>
      <c r="AG60" s="108"/>
      <c r="AH60" s="108"/>
      <c r="AI60" s="109"/>
      <c r="AJ60" s="108"/>
      <c r="AK60" s="108"/>
      <c r="AL60" s="108"/>
      <c r="AM60" s="108"/>
      <c r="AN60" s="108"/>
      <c r="AO60" s="108"/>
      <c r="AP60" s="108"/>
      <c r="AQ60" s="108"/>
      <c r="AR60" s="108"/>
      <c r="AS60" s="108"/>
      <c r="AT60" s="108"/>
      <c r="AU60" s="108"/>
      <c r="AV60" s="108"/>
      <c r="AW60" s="108"/>
      <c r="AX60" s="108"/>
      <c r="AY60" s="108"/>
    </row>
    <row r="61" spans="1:52" s="6" customFormat="1">
      <c r="A61" s="32"/>
      <c r="B61" s="4"/>
      <c r="C61" s="22"/>
      <c r="D61" s="30"/>
      <c r="E61" s="30"/>
      <c r="F61" s="30"/>
      <c r="G61" s="5"/>
      <c r="H61" s="5"/>
      <c r="I61" s="103"/>
      <c r="J61" s="108"/>
      <c r="K61" s="82"/>
      <c r="L61" s="108"/>
      <c r="M61" s="99"/>
      <c r="N61" s="108"/>
      <c r="O61" s="108"/>
      <c r="P61" s="82"/>
      <c r="Q61" s="108"/>
      <c r="R61" s="108"/>
      <c r="S61" s="108"/>
      <c r="T61" s="108"/>
      <c r="U61" s="108"/>
      <c r="V61" s="82"/>
      <c r="W61" s="108"/>
      <c r="X61" s="82"/>
      <c r="Y61" s="108"/>
      <c r="Z61" s="108"/>
      <c r="AA61" s="82"/>
      <c r="AB61" s="108"/>
      <c r="AC61" s="108"/>
      <c r="AD61" s="82"/>
      <c r="AE61" s="108"/>
      <c r="AF61" s="108"/>
      <c r="AG61" s="108"/>
      <c r="AH61" s="108"/>
      <c r="AI61" s="109"/>
      <c r="AJ61" s="108"/>
      <c r="AK61" s="108"/>
      <c r="AL61" s="108"/>
      <c r="AM61" s="108"/>
      <c r="AN61" s="108"/>
      <c r="AO61" s="108"/>
      <c r="AP61" s="108"/>
      <c r="AQ61" s="108"/>
      <c r="AR61" s="108"/>
      <c r="AS61" s="108"/>
      <c r="AT61" s="108"/>
      <c r="AU61" s="108"/>
      <c r="AV61" s="108"/>
      <c r="AW61" s="108"/>
      <c r="AX61" s="108"/>
      <c r="AY61" s="108"/>
      <c r="AZ61" s="1"/>
    </row>
    <row r="62" spans="1:52">
      <c r="B62" s="4"/>
      <c r="C62" s="22"/>
      <c r="D62" s="30"/>
      <c r="E62" s="30"/>
      <c r="F62" s="30"/>
      <c r="G62" s="5"/>
      <c r="H62" s="5"/>
      <c r="I62" s="103"/>
      <c r="J62" s="108"/>
      <c r="K62" s="82"/>
      <c r="L62" s="108"/>
      <c r="M62" s="99"/>
      <c r="N62" s="108"/>
      <c r="O62" s="108"/>
      <c r="P62" s="82"/>
      <c r="Q62" s="108"/>
      <c r="R62" s="108"/>
      <c r="S62" s="108"/>
      <c r="T62" s="108"/>
      <c r="U62" s="108"/>
      <c r="V62" s="82"/>
      <c r="W62" s="108"/>
      <c r="X62" s="82"/>
      <c r="Y62" s="108"/>
      <c r="Z62" s="108"/>
      <c r="AA62" s="82"/>
      <c r="AB62" s="108"/>
      <c r="AC62" s="108"/>
      <c r="AD62" s="82"/>
      <c r="AE62" s="108"/>
      <c r="AF62" s="108"/>
      <c r="AG62" s="108"/>
      <c r="AH62" s="108"/>
      <c r="AI62" s="109"/>
      <c r="AJ62" s="108"/>
      <c r="AK62" s="108"/>
      <c r="AL62" s="108"/>
      <c r="AM62" s="108"/>
      <c r="AN62" s="108"/>
      <c r="AO62" s="108"/>
      <c r="AP62" s="108"/>
      <c r="AQ62" s="108"/>
      <c r="AR62" s="108"/>
      <c r="AS62" s="108"/>
      <c r="AT62" s="108"/>
      <c r="AU62" s="108"/>
      <c r="AV62" s="108"/>
      <c r="AW62" s="108"/>
      <c r="AX62" s="108"/>
      <c r="AY62" s="108"/>
    </row>
    <row r="63" spans="1:52">
      <c r="B63" s="4"/>
      <c r="C63" s="22"/>
      <c r="D63" s="30"/>
      <c r="E63" s="30"/>
      <c r="F63" s="30"/>
      <c r="G63" s="5"/>
      <c r="H63" s="5"/>
      <c r="I63" s="103"/>
      <c r="J63" s="108"/>
      <c r="K63" s="82"/>
      <c r="L63" s="108"/>
      <c r="M63" s="99"/>
      <c r="N63" s="108"/>
      <c r="O63" s="108"/>
      <c r="P63" s="82"/>
      <c r="Q63" s="108"/>
      <c r="R63" s="108"/>
      <c r="S63" s="108"/>
      <c r="T63" s="108"/>
      <c r="U63" s="108"/>
      <c r="V63" s="82"/>
      <c r="W63" s="108"/>
      <c r="X63" s="82"/>
      <c r="Y63" s="108"/>
      <c r="Z63" s="108"/>
      <c r="AA63" s="82"/>
      <c r="AB63" s="108"/>
      <c r="AC63" s="108"/>
      <c r="AD63" s="82"/>
      <c r="AE63" s="108"/>
      <c r="AF63" s="108"/>
      <c r="AG63" s="108"/>
      <c r="AH63" s="108"/>
      <c r="AI63" s="109"/>
      <c r="AJ63" s="108"/>
      <c r="AK63" s="108"/>
      <c r="AL63" s="108"/>
      <c r="AM63" s="108"/>
      <c r="AN63" s="108"/>
      <c r="AO63" s="108"/>
      <c r="AP63" s="108"/>
      <c r="AQ63" s="108"/>
      <c r="AR63" s="108"/>
      <c r="AS63" s="108"/>
      <c r="AT63" s="108"/>
      <c r="AU63" s="108"/>
      <c r="AV63" s="108"/>
      <c r="AW63" s="108"/>
      <c r="AX63" s="108"/>
      <c r="AY63" s="108"/>
    </row>
    <row r="64" spans="1:52">
      <c r="B64" s="4"/>
      <c r="C64" s="22"/>
      <c r="D64" s="30"/>
      <c r="E64" s="30"/>
      <c r="F64" s="30"/>
      <c r="G64" s="5"/>
      <c r="H64" s="5"/>
      <c r="I64" s="103"/>
      <c r="J64" s="108"/>
      <c r="K64" s="82"/>
      <c r="L64" s="108"/>
      <c r="M64" s="99"/>
      <c r="N64" s="108"/>
      <c r="O64" s="108"/>
      <c r="P64" s="82"/>
      <c r="Q64" s="108"/>
      <c r="R64" s="108"/>
      <c r="S64" s="108"/>
      <c r="T64" s="108"/>
      <c r="U64" s="108"/>
      <c r="V64" s="82"/>
      <c r="W64" s="108"/>
      <c r="X64" s="82"/>
      <c r="Y64" s="108"/>
      <c r="Z64" s="108"/>
      <c r="AA64" s="82"/>
      <c r="AB64" s="108"/>
      <c r="AC64" s="108"/>
      <c r="AD64" s="82"/>
      <c r="AE64" s="108"/>
      <c r="AF64" s="108"/>
      <c r="AG64" s="108"/>
      <c r="AH64" s="108"/>
      <c r="AI64" s="109"/>
      <c r="AJ64" s="108"/>
      <c r="AK64" s="108"/>
      <c r="AL64" s="108"/>
      <c r="AM64" s="108"/>
      <c r="AN64" s="108"/>
      <c r="AO64" s="108"/>
      <c r="AP64" s="108"/>
      <c r="AQ64" s="108"/>
      <c r="AR64" s="108"/>
      <c r="AS64" s="108"/>
      <c r="AT64" s="108"/>
      <c r="AU64" s="108"/>
      <c r="AV64" s="108"/>
      <c r="AW64" s="108"/>
      <c r="AX64" s="108"/>
      <c r="AY64" s="108"/>
    </row>
    <row r="65" spans="1:52">
      <c r="B65" s="4"/>
      <c r="C65" s="22"/>
      <c r="D65" s="30"/>
      <c r="E65" s="30"/>
      <c r="F65" s="30"/>
      <c r="G65" s="5"/>
      <c r="H65" s="5"/>
      <c r="I65" s="103"/>
      <c r="J65" s="108"/>
      <c r="K65" s="82"/>
      <c r="L65" s="108"/>
      <c r="M65" s="99"/>
      <c r="N65" s="108"/>
      <c r="O65" s="108"/>
      <c r="P65" s="82"/>
      <c r="Q65" s="108"/>
      <c r="R65" s="108"/>
      <c r="S65" s="108"/>
      <c r="T65" s="108"/>
      <c r="U65" s="108"/>
      <c r="V65" s="82"/>
      <c r="W65" s="108"/>
      <c r="X65" s="82"/>
      <c r="Y65" s="108"/>
      <c r="Z65" s="108"/>
      <c r="AA65" s="82"/>
      <c r="AB65" s="108"/>
      <c r="AC65" s="108"/>
      <c r="AD65" s="82"/>
      <c r="AE65" s="108"/>
      <c r="AF65" s="108"/>
      <c r="AG65" s="108"/>
      <c r="AH65" s="108"/>
      <c r="AI65" s="109"/>
      <c r="AJ65" s="108"/>
      <c r="AK65" s="108"/>
      <c r="AL65" s="108"/>
      <c r="AM65" s="108"/>
      <c r="AN65" s="108"/>
      <c r="AO65" s="108"/>
      <c r="AP65" s="108"/>
      <c r="AQ65" s="108"/>
      <c r="AR65" s="108"/>
      <c r="AS65" s="108"/>
      <c r="AT65" s="108"/>
      <c r="AU65" s="108"/>
      <c r="AV65" s="108"/>
      <c r="AW65" s="108"/>
      <c r="AX65" s="108"/>
      <c r="AY65" s="108"/>
    </row>
    <row r="66" spans="1:52">
      <c r="B66" s="4"/>
      <c r="C66" s="22"/>
      <c r="D66" s="30"/>
      <c r="E66" s="30"/>
      <c r="F66" s="30"/>
      <c r="G66" s="5"/>
      <c r="H66" s="5"/>
      <c r="I66" s="103"/>
      <c r="J66" s="108"/>
      <c r="K66" s="82"/>
      <c r="L66" s="108"/>
      <c r="M66" s="99"/>
      <c r="N66" s="108"/>
      <c r="O66" s="108"/>
      <c r="P66" s="82"/>
      <c r="Q66" s="108"/>
      <c r="R66" s="108"/>
      <c r="S66" s="108"/>
      <c r="T66" s="108"/>
      <c r="U66" s="108"/>
      <c r="V66" s="82"/>
      <c r="W66" s="108"/>
      <c r="X66" s="82"/>
      <c r="Y66" s="108"/>
      <c r="Z66" s="108"/>
      <c r="AA66" s="82"/>
      <c r="AB66" s="108"/>
      <c r="AC66" s="108"/>
      <c r="AD66" s="82"/>
      <c r="AE66" s="108"/>
      <c r="AF66" s="108"/>
      <c r="AG66" s="108"/>
      <c r="AH66" s="108"/>
      <c r="AI66" s="109"/>
      <c r="AJ66" s="108"/>
      <c r="AK66" s="108"/>
      <c r="AL66" s="108"/>
      <c r="AM66" s="108"/>
      <c r="AN66" s="108"/>
      <c r="AO66" s="108"/>
      <c r="AP66" s="108"/>
      <c r="AQ66" s="108"/>
      <c r="AR66" s="108"/>
      <c r="AS66" s="108"/>
      <c r="AT66" s="108"/>
      <c r="AU66" s="108"/>
      <c r="AV66" s="108"/>
      <c r="AW66" s="108"/>
      <c r="AX66" s="108"/>
      <c r="AY66" s="108"/>
    </row>
    <row r="67" spans="1:52" s="6" customFormat="1">
      <c r="A67" s="32"/>
      <c r="B67" s="39"/>
      <c r="C67" s="40"/>
      <c r="D67" s="110"/>
      <c r="E67" s="110"/>
      <c r="F67" s="110"/>
      <c r="G67" s="31"/>
      <c r="H67" s="31"/>
      <c r="I67" s="111"/>
      <c r="J67" s="112"/>
      <c r="K67" s="84"/>
      <c r="L67" s="112"/>
      <c r="M67" s="115"/>
      <c r="N67" s="112"/>
      <c r="O67" s="112"/>
      <c r="P67" s="84"/>
      <c r="Q67" s="112"/>
      <c r="R67" s="112"/>
      <c r="S67" s="112"/>
      <c r="T67" s="112"/>
      <c r="U67" s="112"/>
      <c r="V67" s="84"/>
      <c r="W67" s="112"/>
      <c r="X67" s="84"/>
      <c r="Y67" s="112"/>
      <c r="Z67" s="112"/>
      <c r="AA67" s="84"/>
      <c r="AB67" s="112"/>
      <c r="AC67" s="112"/>
      <c r="AD67" s="84"/>
      <c r="AE67" s="112"/>
      <c r="AF67" s="112"/>
      <c r="AG67" s="112"/>
      <c r="AH67" s="112"/>
      <c r="AI67" s="113"/>
      <c r="AJ67" s="112"/>
      <c r="AK67" s="112"/>
      <c r="AL67" s="112"/>
      <c r="AM67" s="112"/>
      <c r="AN67" s="112"/>
      <c r="AO67" s="112"/>
      <c r="AP67" s="112"/>
      <c r="AQ67" s="112"/>
      <c r="AR67" s="112"/>
      <c r="AS67" s="112"/>
      <c r="AT67" s="112"/>
      <c r="AU67" s="112"/>
      <c r="AV67" s="112"/>
      <c r="AW67" s="112"/>
      <c r="AX67" s="112"/>
      <c r="AY67" s="112"/>
    </row>
    <row r="68" spans="1:52">
      <c r="B68" s="4"/>
      <c r="C68" s="22"/>
      <c r="D68" s="30"/>
      <c r="E68" s="30"/>
      <c r="F68" s="30"/>
      <c r="G68" s="5"/>
      <c r="H68" s="5"/>
      <c r="I68" s="103"/>
      <c r="J68" s="108"/>
      <c r="K68" s="82"/>
      <c r="L68" s="108"/>
      <c r="M68" s="99"/>
      <c r="N68" s="108"/>
      <c r="O68" s="108"/>
      <c r="P68" s="82"/>
      <c r="Q68" s="108"/>
      <c r="R68" s="108"/>
      <c r="S68" s="108"/>
      <c r="T68" s="108"/>
      <c r="U68" s="108"/>
      <c r="V68" s="82"/>
      <c r="W68" s="108"/>
      <c r="X68" s="82"/>
      <c r="Y68" s="108"/>
      <c r="Z68" s="108"/>
      <c r="AA68" s="82"/>
      <c r="AB68" s="108"/>
      <c r="AC68" s="108"/>
      <c r="AD68" s="82"/>
      <c r="AE68" s="108"/>
      <c r="AF68" s="108"/>
      <c r="AG68" s="108"/>
      <c r="AH68" s="108"/>
      <c r="AI68" s="109"/>
      <c r="AJ68" s="108"/>
      <c r="AK68" s="108"/>
      <c r="AL68" s="108"/>
      <c r="AM68" s="108"/>
      <c r="AN68" s="108"/>
      <c r="AO68" s="108"/>
      <c r="AP68" s="108"/>
      <c r="AQ68" s="108"/>
      <c r="AR68" s="108"/>
      <c r="AS68" s="108"/>
      <c r="AT68" s="108"/>
      <c r="AU68" s="108"/>
      <c r="AV68" s="108"/>
      <c r="AW68" s="108"/>
      <c r="AX68" s="108"/>
      <c r="AY68" s="108"/>
    </row>
    <row r="69" spans="1:52" s="43" customFormat="1">
      <c r="A69" s="41"/>
      <c r="B69" s="4"/>
      <c r="C69" s="22"/>
      <c r="D69" s="30"/>
      <c r="E69" s="30"/>
      <c r="F69" s="30"/>
      <c r="G69" s="5"/>
      <c r="H69" s="5"/>
      <c r="I69" s="103"/>
      <c r="J69" s="108"/>
      <c r="K69" s="82"/>
      <c r="L69" s="108"/>
      <c r="M69" s="99"/>
      <c r="N69" s="108"/>
      <c r="O69" s="108"/>
      <c r="P69" s="82"/>
      <c r="Q69" s="108"/>
      <c r="R69" s="108"/>
      <c r="S69" s="108"/>
      <c r="T69" s="108"/>
      <c r="U69" s="108"/>
      <c r="V69" s="82"/>
      <c r="W69" s="108"/>
      <c r="X69" s="82"/>
      <c r="Y69" s="108"/>
      <c r="Z69" s="108"/>
      <c r="AA69" s="82"/>
      <c r="AB69" s="108"/>
      <c r="AC69" s="108"/>
      <c r="AD69" s="82"/>
      <c r="AE69" s="108"/>
      <c r="AF69" s="108"/>
      <c r="AG69" s="108"/>
      <c r="AH69" s="108"/>
      <c r="AI69" s="109"/>
      <c r="AJ69" s="108"/>
      <c r="AK69" s="108"/>
      <c r="AL69" s="108"/>
      <c r="AM69" s="108"/>
      <c r="AN69" s="108"/>
      <c r="AO69" s="108"/>
      <c r="AP69" s="108"/>
      <c r="AQ69" s="108"/>
      <c r="AR69" s="108"/>
      <c r="AS69" s="108"/>
      <c r="AT69" s="108"/>
      <c r="AU69" s="108"/>
      <c r="AV69" s="108"/>
      <c r="AW69" s="108"/>
      <c r="AX69" s="108"/>
      <c r="AY69" s="108"/>
      <c r="AZ69" s="1"/>
    </row>
    <row r="70" spans="1:52" s="6" customFormat="1">
      <c r="A70" s="32"/>
      <c r="B70" s="4"/>
      <c r="C70" s="22"/>
      <c r="D70" s="30"/>
      <c r="E70" s="30"/>
      <c r="F70" s="30"/>
      <c r="G70" s="5"/>
      <c r="H70" s="5"/>
      <c r="I70" s="103"/>
      <c r="J70" s="108"/>
      <c r="K70" s="82"/>
      <c r="L70" s="108"/>
      <c r="M70" s="99"/>
      <c r="N70" s="108"/>
      <c r="O70" s="108"/>
      <c r="P70" s="82"/>
      <c r="Q70" s="108"/>
      <c r="R70" s="108"/>
      <c r="S70" s="108"/>
      <c r="T70" s="108"/>
      <c r="U70" s="108"/>
      <c r="V70" s="82"/>
      <c r="W70" s="108"/>
      <c r="X70" s="82"/>
      <c r="Y70" s="108"/>
      <c r="Z70" s="108"/>
      <c r="AA70" s="82"/>
      <c r="AB70" s="108"/>
      <c r="AC70" s="108"/>
      <c r="AD70" s="82"/>
      <c r="AE70" s="108"/>
      <c r="AF70" s="108"/>
      <c r="AG70" s="108"/>
      <c r="AH70" s="108"/>
      <c r="AI70" s="109"/>
      <c r="AJ70" s="108"/>
      <c r="AK70" s="108"/>
      <c r="AL70" s="108"/>
      <c r="AM70" s="108"/>
      <c r="AN70" s="108"/>
      <c r="AO70" s="108"/>
      <c r="AP70" s="108"/>
      <c r="AQ70" s="108"/>
      <c r="AR70" s="108"/>
      <c r="AS70" s="108"/>
      <c r="AT70" s="108"/>
      <c r="AU70" s="108"/>
      <c r="AV70" s="108"/>
      <c r="AW70" s="108"/>
      <c r="AX70" s="108"/>
      <c r="AY70" s="108"/>
      <c r="AZ70" s="1"/>
    </row>
    <row r="71" spans="1:52">
      <c r="B71" s="4"/>
      <c r="C71" s="22"/>
      <c r="D71" s="30"/>
      <c r="E71" s="30"/>
      <c r="F71" s="30"/>
      <c r="G71" s="5"/>
      <c r="H71" s="5"/>
      <c r="I71" s="103"/>
      <c r="J71" s="108"/>
      <c r="K71" s="82"/>
      <c r="L71" s="108"/>
      <c r="M71" s="99"/>
      <c r="N71" s="108"/>
      <c r="O71" s="108"/>
      <c r="P71" s="82"/>
      <c r="Q71" s="108"/>
      <c r="R71" s="108"/>
      <c r="S71" s="108"/>
      <c r="T71" s="108"/>
      <c r="U71" s="108"/>
      <c r="V71" s="82"/>
      <c r="W71" s="108"/>
      <c r="X71" s="82"/>
      <c r="Y71" s="108"/>
      <c r="Z71" s="108"/>
      <c r="AA71" s="82"/>
      <c r="AB71" s="108"/>
      <c r="AC71" s="108"/>
      <c r="AD71" s="82"/>
      <c r="AE71" s="108"/>
      <c r="AF71" s="108"/>
      <c r="AG71" s="108"/>
      <c r="AH71" s="108"/>
      <c r="AI71" s="109"/>
      <c r="AJ71" s="108"/>
      <c r="AK71" s="108"/>
      <c r="AL71" s="108"/>
      <c r="AM71" s="108"/>
      <c r="AN71" s="108"/>
      <c r="AO71" s="108"/>
      <c r="AP71" s="108"/>
      <c r="AQ71" s="108"/>
      <c r="AR71" s="108"/>
      <c r="AS71" s="108"/>
      <c r="AT71" s="108"/>
      <c r="AU71" s="108"/>
      <c r="AV71" s="108"/>
      <c r="AW71" s="108"/>
      <c r="AX71" s="108"/>
      <c r="AY71" s="108"/>
    </row>
    <row r="72" spans="1:52" s="43" customFormat="1">
      <c r="A72" s="41"/>
      <c r="B72" s="4"/>
      <c r="C72" s="22"/>
      <c r="D72" s="30"/>
      <c r="E72" s="30"/>
      <c r="F72" s="30"/>
      <c r="G72" s="5"/>
      <c r="H72" s="5"/>
      <c r="I72" s="103"/>
      <c r="J72" s="108"/>
      <c r="K72" s="82"/>
      <c r="L72" s="108"/>
      <c r="M72" s="99"/>
      <c r="N72" s="108"/>
      <c r="O72" s="108"/>
      <c r="P72" s="82"/>
      <c r="Q72" s="108"/>
      <c r="R72" s="108"/>
      <c r="S72" s="108"/>
      <c r="T72" s="108"/>
      <c r="U72" s="108"/>
      <c r="V72" s="82"/>
      <c r="W72" s="108"/>
      <c r="X72" s="82"/>
      <c r="Y72" s="108"/>
      <c r="Z72" s="108"/>
      <c r="AA72" s="82"/>
      <c r="AB72" s="108"/>
      <c r="AC72" s="108"/>
      <c r="AD72" s="82"/>
      <c r="AE72" s="108"/>
      <c r="AF72" s="108"/>
      <c r="AG72" s="108"/>
      <c r="AH72" s="108"/>
      <c r="AI72" s="109"/>
      <c r="AJ72" s="108"/>
      <c r="AK72" s="108"/>
      <c r="AL72" s="108"/>
      <c r="AM72" s="108"/>
      <c r="AN72" s="108"/>
      <c r="AO72" s="108"/>
      <c r="AP72" s="108"/>
      <c r="AQ72" s="108"/>
      <c r="AR72" s="108"/>
      <c r="AS72" s="108"/>
      <c r="AT72" s="108"/>
      <c r="AU72" s="108"/>
      <c r="AV72" s="108"/>
      <c r="AW72" s="108"/>
      <c r="AX72" s="108"/>
      <c r="AY72" s="108"/>
      <c r="AZ72" s="1"/>
    </row>
    <row r="73" spans="1:52" s="6" customFormat="1">
      <c r="A73" s="32"/>
      <c r="B73" s="4"/>
      <c r="C73" s="22"/>
      <c r="D73" s="30"/>
      <c r="E73" s="30"/>
      <c r="F73" s="30"/>
      <c r="G73" s="5"/>
      <c r="H73" s="5"/>
      <c r="I73" s="103"/>
      <c r="J73" s="108"/>
      <c r="K73" s="82"/>
      <c r="L73" s="108"/>
      <c r="M73" s="99"/>
      <c r="N73" s="108"/>
      <c r="O73" s="108"/>
      <c r="P73" s="82"/>
      <c r="Q73" s="108"/>
      <c r="R73" s="108"/>
      <c r="S73" s="108"/>
      <c r="T73" s="108"/>
      <c r="U73" s="108"/>
      <c r="V73" s="82"/>
      <c r="W73" s="108"/>
      <c r="X73" s="82"/>
      <c r="Y73" s="108"/>
      <c r="Z73" s="108"/>
      <c r="AA73" s="82"/>
      <c r="AB73" s="108"/>
      <c r="AC73" s="108"/>
      <c r="AD73" s="82"/>
      <c r="AE73" s="108"/>
      <c r="AF73" s="108"/>
      <c r="AG73" s="108"/>
      <c r="AH73" s="108"/>
      <c r="AI73" s="109"/>
      <c r="AJ73" s="108"/>
      <c r="AK73" s="108"/>
      <c r="AL73" s="108"/>
      <c r="AM73" s="108"/>
      <c r="AN73" s="108"/>
      <c r="AO73" s="108"/>
      <c r="AP73" s="108"/>
      <c r="AQ73" s="108"/>
      <c r="AR73" s="108"/>
      <c r="AS73" s="108"/>
      <c r="AT73" s="108"/>
      <c r="AU73" s="108"/>
      <c r="AV73" s="108"/>
      <c r="AW73" s="108"/>
      <c r="AX73" s="108"/>
      <c r="AY73" s="108"/>
      <c r="AZ73" s="1"/>
    </row>
    <row r="74" spans="1:52">
      <c r="B74" s="4"/>
      <c r="C74" s="22"/>
      <c r="D74" s="30"/>
      <c r="E74" s="30"/>
      <c r="F74" s="30"/>
      <c r="G74" s="5"/>
      <c r="H74" s="5"/>
      <c r="I74" s="103"/>
      <c r="J74" s="108"/>
      <c r="K74" s="82"/>
      <c r="L74" s="108"/>
      <c r="M74" s="99"/>
      <c r="N74" s="108"/>
      <c r="O74" s="108"/>
      <c r="P74" s="83"/>
      <c r="Q74" s="108"/>
      <c r="R74" s="108"/>
      <c r="S74" s="108"/>
      <c r="T74" s="108"/>
      <c r="U74" s="108"/>
      <c r="V74" s="82"/>
      <c r="W74" s="108"/>
      <c r="X74" s="82"/>
      <c r="Y74" s="108"/>
      <c r="Z74" s="108"/>
      <c r="AA74" s="82"/>
      <c r="AB74" s="108"/>
      <c r="AC74" s="108"/>
      <c r="AD74" s="82"/>
      <c r="AE74" s="108"/>
      <c r="AF74" s="108"/>
      <c r="AG74" s="108"/>
      <c r="AH74" s="108"/>
      <c r="AI74" s="109"/>
      <c r="AJ74" s="108"/>
      <c r="AK74" s="108"/>
      <c r="AL74" s="108"/>
      <c r="AM74" s="108"/>
      <c r="AN74" s="108"/>
      <c r="AO74" s="108"/>
      <c r="AP74" s="108"/>
      <c r="AQ74" s="108"/>
      <c r="AR74" s="108"/>
      <c r="AS74" s="108"/>
      <c r="AT74" s="108"/>
      <c r="AU74" s="108"/>
      <c r="AV74" s="108"/>
      <c r="AW74" s="108"/>
      <c r="AX74" s="108"/>
      <c r="AY74" s="108"/>
    </row>
    <row r="75" spans="1:52">
      <c r="B75" s="4"/>
      <c r="C75" s="22"/>
      <c r="D75" s="30"/>
      <c r="E75" s="30"/>
      <c r="F75" s="30"/>
      <c r="G75" s="5"/>
      <c r="H75" s="5"/>
      <c r="I75" s="103"/>
      <c r="J75" s="108"/>
      <c r="K75" s="82"/>
      <c r="L75" s="108"/>
      <c r="M75" s="99"/>
      <c r="N75" s="108"/>
      <c r="O75" s="108"/>
      <c r="P75" s="83"/>
      <c r="Q75" s="108"/>
      <c r="R75" s="108"/>
      <c r="S75" s="108"/>
      <c r="T75" s="108"/>
      <c r="U75" s="108"/>
      <c r="V75" s="82"/>
      <c r="W75" s="108"/>
      <c r="X75" s="82"/>
      <c r="Y75" s="108"/>
      <c r="Z75" s="108"/>
      <c r="AA75" s="82"/>
      <c r="AB75" s="108"/>
      <c r="AC75" s="108"/>
      <c r="AD75" s="82"/>
      <c r="AE75" s="108"/>
      <c r="AF75" s="108"/>
      <c r="AG75" s="108"/>
      <c r="AH75" s="108"/>
      <c r="AI75" s="109"/>
      <c r="AJ75" s="108"/>
      <c r="AK75" s="108"/>
      <c r="AL75" s="108"/>
      <c r="AM75" s="108"/>
      <c r="AN75" s="108"/>
      <c r="AO75" s="108"/>
      <c r="AP75" s="108"/>
      <c r="AQ75" s="108"/>
      <c r="AR75" s="108"/>
      <c r="AS75" s="108"/>
      <c r="AT75" s="108"/>
      <c r="AU75" s="108"/>
      <c r="AV75" s="108"/>
      <c r="AW75" s="108"/>
      <c r="AX75" s="108"/>
      <c r="AY75" s="108"/>
    </row>
    <row r="76" spans="1:52">
      <c r="B76" s="4"/>
      <c r="D76" s="30"/>
      <c r="E76" s="80"/>
      <c r="F76" s="80"/>
      <c r="G76" s="27"/>
      <c r="H76" s="27"/>
      <c r="I76" s="103"/>
      <c r="J76" s="108"/>
      <c r="K76" s="82"/>
      <c r="L76" s="108"/>
      <c r="M76" s="99"/>
      <c r="N76" s="108"/>
      <c r="O76" s="108"/>
      <c r="P76" s="83"/>
      <c r="Q76" s="108"/>
      <c r="R76" s="108"/>
      <c r="S76" s="108"/>
      <c r="T76" s="108"/>
      <c r="U76" s="108"/>
      <c r="V76" s="82"/>
      <c r="W76" s="108"/>
      <c r="X76" s="82"/>
      <c r="Y76" s="108"/>
      <c r="Z76" s="108"/>
      <c r="AA76" s="82"/>
      <c r="AB76" s="108"/>
      <c r="AC76" s="108"/>
      <c r="AD76" s="82"/>
      <c r="AE76" s="108"/>
      <c r="AF76" s="108"/>
      <c r="AG76" s="108"/>
      <c r="AH76" s="108"/>
      <c r="AI76" s="109"/>
      <c r="AJ76" s="108"/>
      <c r="AK76" s="108"/>
      <c r="AL76" s="108"/>
      <c r="AM76" s="108"/>
      <c r="AN76" s="108"/>
      <c r="AO76" s="108"/>
      <c r="AP76" s="108"/>
      <c r="AQ76" s="108"/>
      <c r="AR76" s="108"/>
      <c r="AS76" s="108"/>
      <c r="AT76" s="108"/>
      <c r="AU76" s="108"/>
      <c r="AV76" s="108"/>
      <c r="AW76" s="108"/>
      <c r="AX76" s="108"/>
      <c r="AY76" s="108"/>
    </row>
    <row r="77" spans="1:52">
      <c r="B77" s="4"/>
      <c r="C77" s="22"/>
      <c r="D77" s="30"/>
      <c r="E77" s="30"/>
      <c r="F77" s="30"/>
      <c r="G77" s="5"/>
      <c r="H77" s="5"/>
      <c r="I77" s="103"/>
      <c r="J77" s="108"/>
      <c r="K77" s="82"/>
      <c r="L77" s="108"/>
      <c r="M77" s="99"/>
      <c r="N77" s="108"/>
      <c r="O77" s="108"/>
      <c r="P77" s="83"/>
      <c r="Q77" s="108"/>
      <c r="R77" s="108"/>
      <c r="S77" s="108"/>
      <c r="T77" s="108"/>
      <c r="U77" s="108"/>
      <c r="V77" s="82"/>
      <c r="W77" s="108"/>
      <c r="X77" s="82"/>
      <c r="Y77" s="108"/>
      <c r="Z77" s="108"/>
      <c r="AA77" s="82"/>
      <c r="AB77" s="108"/>
      <c r="AC77" s="108"/>
      <c r="AD77" s="82"/>
      <c r="AE77" s="108"/>
      <c r="AF77" s="108"/>
      <c r="AG77" s="108"/>
      <c r="AH77" s="108"/>
      <c r="AI77" s="109"/>
      <c r="AJ77" s="108"/>
      <c r="AK77" s="108"/>
      <c r="AL77" s="108"/>
      <c r="AM77" s="108"/>
      <c r="AN77" s="108"/>
      <c r="AO77" s="108"/>
      <c r="AP77" s="108"/>
      <c r="AQ77" s="108"/>
      <c r="AR77" s="108"/>
      <c r="AS77" s="108"/>
      <c r="AT77" s="108"/>
      <c r="AU77" s="108"/>
      <c r="AV77" s="108"/>
      <c r="AW77" s="108"/>
      <c r="AX77" s="108"/>
      <c r="AY77" s="108"/>
    </row>
    <row r="78" spans="1:52">
      <c r="B78" s="4"/>
      <c r="D78" s="30"/>
      <c r="E78" s="80"/>
      <c r="F78" s="80"/>
      <c r="G78" s="27"/>
      <c r="H78" s="27"/>
      <c r="I78" s="103"/>
      <c r="J78" s="108"/>
      <c r="K78" s="82"/>
      <c r="L78" s="108"/>
      <c r="M78" s="108"/>
      <c r="N78" s="108"/>
      <c r="O78" s="108"/>
      <c r="P78" s="82"/>
      <c r="Q78" s="108"/>
      <c r="R78" s="108"/>
      <c r="S78" s="108"/>
      <c r="T78" s="108"/>
      <c r="U78" s="108"/>
      <c r="V78" s="82"/>
      <c r="W78" s="108"/>
      <c r="X78" s="82"/>
      <c r="Y78" s="108"/>
      <c r="Z78" s="108"/>
      <c r="AA78" s="82"/>
      <c r="AB78" s="108"/>
      <c r="AC78" s="108"/>
      <c r="AD78" s="82"/>
      <c r="AE78" s="108"/>
      <c r="AF78" s="108"/>
      <c r="AG78" s="108"/>
      <c r="AH78" s="108"/>
      <c r="AI78" s="109"/>
      <c r="AJ78" s="108"/>
      <c r="AK78" s="108"/>
      <c r="AL78" s="108"/>
      <c r="AM78" s="108"/>
      <c r="AN78" s="108"/>
      <c r="AO78" s="108"/>
      <c r="AP78" s="108"/>
      <c r="AQ78" s="108"/>
      <c r="AR78" s="108"/>
      <c r="AS78" s="108"/>
      <c r="AT78" s="108"/>
      <c r="AU78" s="108"/>
      <c r="AV78" s="108"/>
      <c r="AW78" s="108"/>
      <c r="AX78" s="108"/>
      <c r="AY78" s="108"/>
    </row>
    <row r="79" spans="1:52">
      <c r="B79" s="4"/>
      <c r="D79" s="30"/>
      <c r="E79" s="80"/>
      <c r="F79" s="80"/>
      <c r="G79" s="27"/>
      <c r="H79" s="27"/>
      <c r="I79" s="103"/>
      <c r="J79" s="108"/>
      <c r="K79" s="82"/>
      <c r="L79" s="108"/>
      <c r="M79" s="108"/>
      <c r="N79" s="108"/>
      <c r="O79" s="108"/>
      <c r="P79" s="82"/>
      <c r="Q79" s="108"/>
      <c r="R79" s="108"/>
      <c r="S79" s="108"/>
      <c r="T79" s="108"/>
      <c r="U79" s="108"/>
      <c r="V79" s="82"/>
      <c r="W79" s="108"/>
      <c r="X79" s="82"/>
      <c r="Y79" s="108"/>
      <c r="Z79" s="108"/>
      <c r="AA79" s="82"/>
      <c r="AB79" s="108"/>
      <c r="AC79" s="108"/>
      <c r="AD79" s="82"/>
      <c r="AE79" s="108"/>
      <c r="AF79" s="108"/>
      <c r="AG79" s="108"/>
      <c r="AH79" s="108"/>
      <c r="AI79" s="109"/>
      <c r="AJ79" s="108"/>
      <c r="AK79" s="108"/>
      <c r="AL79" s="108"/>
      <c r="AM79" s="108"/>
      <c r="AN79" s="108"/>
      <c r="AO79" s="108"/>
      <c r="AP79" s="108"/>
      <c r="AQ79" s="108"/>
      <c r="AR79" s="108"/>
      <c r="AS79" s="108"/>
      <c r="AT79" s="108"/>
      <c r="AU79" s="108"/>
      <c r="AV79" s="108"/>
      <c r="AW79" s="108"/>
      <c r="AX79" s="108"/>
      <c r="AY79" s="108"/>
    </row>
    <row r="80" spans="1:52">
      <c r="B80" s="4"/>
      <c r="D80" s="30"/>
      <c r="E80" s="80"/>
      <c r="F80" s="80"/>
      <c r="G80" s="27"/>
      <c r="H80" s="27"/>
      <c r="I80" s="103"/>
      <c r="J80" s="108"/>
      <c r="K80" s="82"/>
      <c r="L80" s="108"/>
      <c r="M80" s="108"/>
      <c r="N80" s="108"/>
      <c r="O80" s="108"/>
      <c r="P80" s="82"/>
      <c r="Q80" s="108"/>
      <c r="R80" s="108"/>
      <c r="S80" s="108"/>
      <c r="T80" s="108"/>
      <c r="U80" s="108"/>
      <c r="V80" s="82"/>
      <c r="W80" s="108"/>
      <c r="X80" s="82"/>
      <c r="Y80" s="108"/>
      <c r="Z80" s="108"/>
      <c r="AA80" s="82"/>
      <c r="AB80" s="108"/>
      <c r="AC80" s="108"/>
      <c r="AD80" s="82"/>
      <c r="AE80" s="108"/>
      <c r="AF80" s="108"/>
      <c r="AG80" s="108"/>
      <c r="AH80" s="108"/>
      <c r="AI80" s="109"/>
      <c r="AJ80" s="108"/>
      <c r="AK80" s="108"/>
      <c r="AL80" s="108"/>
      <c r="AM80" s="108"/>
      <c r="AN80" s="108"/>
      <c r="AO80" s="108"/>
      <c r="AP80" s="108"/>
      <c r="AQ80" s="108"/>
      <c r="AR80" s="108"/>
      <c r="AS80" s="108"/>
      <c r="AT80" s="108"/>
      <c r="AU80" s="108"/>
      <c r="AV80" s="108"/>
      <c r="AW80" s="108"/>
      <c r="AX80" s="108"/>
      <c r="AY80" s="108"/>
    </row>
    <row r="81" spans="1:53">
      <c r="B81" s="4"/>
      <c r="C81" s="22"/>
      <c r="D81" s="30"/>
      <c r="E81" s="30"/>
      <c r="F81" s="30"/>
      <c r="G81" s="5"/>
      <c r="H81" s="5"/>
      <c r="I81" s="103"/>
      <c r="J81" s="108"/>
      <c r="K81" s="82"/>
      <c r="L81" s="108"/>
      <c r="M81" s="108"/>
      <c r="N81" s="108"/>
      <c r="O81" s="108"/>
      <c r="P81" s="82"/>
      <c r="Q81" s="108"/>
      <c r="R81" s="108"/>
      <c r="S81" s="108"/>
      <c r="T81" s="108"/>
      <c r="U81" s="108"/>
      <c r="V81" s="82"/>
      <c r="W81" s="108"/>
      <c r="X81" s="82"/>
      <c r="Y81" s="108"/>
      <c r="Z81" s="108"/>
      <c r="AA81" s="82"/>
      <c r="AB81" s="108"/>
      <c r="AC81" s="108"/>
      <c r="AD81" s="82"/>
      <c r="AE81" s="108"/>
      <c r="AF81" s="108"/>
      <c r="AG81" s="108"/>
      <c r="AH81" s="108"/>
      <c r="AI81" s="109"/>
      <c r="AJ81" s="108"/>
      <c r="AK81" s="108"/>
      <c r="AL81" s="108"/>
      <c r="AM81" s="108"/>
      <c r="AN81" s="108"/>
      <c r="AO81" s="108"/>
      <c r="AP81" s="108"/>
      <c r="AQ81" s="108"/>
      <c r="AR81" s="108"/>
      <c r="AS81" s="108"/>
      <c r="AT81" s="108"/>
      <c r="AU81" s="108"/>
      <c r="AV81" s="108"/>
      <c r="AW81" s="108"/>
      <c r="AX81" s="108"/>
      <c r="AY81" s="108"/>
    </row>
    <row r="82" spans="1:53">
      <c r="B82" s="4"/>
      <c r="C82" s="22"/>
      <c r="D82" s="30"/>
      <c r="E82" s="30"/>
      <c r="F82" s="30"/>
      <c r="G82" s="5"/>
      <c r="H82" s="5"/>
      <c r="I82" s="103"/>
      <c r="J82" s="108"/>
      <c r="K82" s="82"/>
      <c r="L82" s="108"/>
      <c r="M82" s="108"/>
      <c r="N82" s="108"/>
      <c r="O82" s="108"/>
      <c r="P82" s="82"/>
      <c r="Q82" s="108"/>
      <c r="R82" s="108"/>
      <c r="S82" s="108"/>
      <c r="T82" s="108"/>
      <c r="U82" s="108"/>
      <c r="V82" s="82"/>
      <c r="W82" s="108"/>
      <c r="X82" s="82"/>
      <c r="Y82" s="108"/>
      <c r="Z82" s="108"/>
      <c r="AA82" s="82"/>
      <c r="AB82" s="108"/>
      <c r="AC82" s="108"/>
      <c r="AD82" s="82"/>
      <c r="AE82" s="108"/>
      <c r="AF82" s="108"/>
      <c r="AG82" s="108"/>
      <c r="AH82" s="108"/>
      <c r="AI82" s="109"/>
      <c r="AJ82" s="108"/>
      <c r="AK82" s="108"/>
      <c r="AL82" s="108"/>
      <c r="AM82" s="108"/>
      <c r="AN82" s="108"/>
      <c r="AO82" s="108"/>
      <c r="AP82" s="108"/>
      <c r="AQ82" s="108"/>
      <c r="AR82" s="108"/>
      <c r="AS82" s="108"/>
      <c r="AT82" s="108"/>
      <c r="AU82" s="108"/>
      <c r="AV82" s="108"/>
      <c r="AW82" s="108"/>
      <c r="AX82" s="108"/>
      <c r="AY82" s="108"/>
    </row>
    <row r="83" spans="1:53">
      <c r="C83" s="22"/>
      <c r="D83" s="30"/>
      <c r="E83" s="30"/>
      <c r="G83" s="5"/>
      <c r="H83" s="5"/>
      <c r="I83" s="103"/>
      <c r="J83" s="108"/>
      <c r="K83" s="82"/>
      <c r="L83" s="108"/>
      <c r="M83" s="108"/>
      <c r="N83" s="108"/>
      <c r="O83" s="108"/>
      <c r="P83" s="82"/>
      <c r="Q83" s="108"/>
      <c r="R83" s="108"/>
      <c r="S83" s="108"/>
      <c r="T83" s="108"/>
      <c r="U83" s="108"/>
      <c r="V83" s="82"/>
      <c r="W83" s="108"/>
      <c r="X83" s="82"/>
      <c r="Y83" s="108"/>
      <c r="Z83" s="108"/>
      <c r="AA83" s="82"/>
      <c r="AB83" s="108"/>
      <c r="AC83" s="108"/>
      <c r="AD83" s="82"/>
      <c r="AE83" s="108"/>
      <c r="AF83" s="108"/>
      <c r="AG83" s="108"/>
      <c r="AH83" s="108"/>
      <c r="AI83" s="109"/>
      <c r="AJ83" s="108"/>
      <c r="AK83" s="108"/>
      <c r="AL83" s="108"/>
      <c r="AM83" s="108"/>
      <c r="AN83" s="108"/>
      <c r="AO83" s="108"/>
      <c r="AP83" s="108"/>
      <c r="AQ83" s="108"/>
      <c r="AR83" s="108"/>
      <c r="AS83" s="108"/>
      <c r="AT83" s="108"/>
      <c r="AU83" s="108"/>
      <c r="AV83" s="108"/>
      <c r="AW83" s="108"/>
      <c r="AX83" s="108"/>
      <c r="AY83" s="108"/>
    </row>
    <row r="84" spans="1:53">
      <c r="B84" s="4"/>
      <c r="C84" s="22"/>
      <c r="D84" s="30"/>
      <c r="E84" s="30"/>
      <c r="G84" s="5"/>
      <c r="H84" s="5"/>
      <c r="I84" s="103"/>
      <c r="J84" s="108"/>
      <c r="K84" s="82"/>
      <c r="L84" s="108"/>
      <c r="M84" s="108"/>
      <c r="N84" s="108"/>
      <c r="O84" s="108"/>
      <c r="P84" s="82"/>
      <c r="Q84" s="108"/>
      <c r="R84" s="108"/>
      <c r="S84" s="108"/>
      <c r="T84" s="108"/>
      <c r="U84" s="108"/>
      <c r="V84" s="82"/>
      <c r="W84" s="108"/>
      <c r="X84" s="82"/>
      <c r="Y84" s="108"/>
      <c r="Z84" s="108"/>
      <c r="AA84" s="82"/>
      <c r="AB84" s="108"/>
      <c r="AC84" s="108"/>
      <c r="AD84" s="82"/>
      <c r="AE84" s="108"/>
      <c r="AF84" s="108"/>
      <c r="AG84" s="108"/>
      <c r="AH84" s="108"/>
      <c r="AI84" s="109"/>
      <c r="AJ84" s="108"/>
      <c r="AK84" s="108"/>
      <c r="AL84" s="108"/>
      <c r="AM84" s="108"/>
      <c r="AN84" s="108"/>
      <c r="AO84" s="108"/>
      <c r="AP84" s="108"/>
      <c r="AQ84" s="108"/>
      <c r="AR84" s="108"/>
      <c r="AS84" s="108"/>
      <c r="AT84" s="108"/>
      <c r="AU84" s="108"/>
      <c r="AV84" s="108"/>
      <c r="AW84" s="108"/>
      <c r="AX84" s="108"/>
      <c r="AY84" s="108"/>
    </row>
    <row r="85" spans="1:53">
      <c r="B85" s="4"/>
      <c r="C85" s="22"/>
      <c r="D85" s="30"/>
      <c r="E85" s="30"/>
      <c r="F85" s="80"/>
      <c r="G85" s="5"/>
      <c r="H85" s="5"/>
      <c r="I85" s="103"/>
      <c r="J85" s="108"/>
      <c r="K85" s="82"/>
      <c r="L85" s="108"/>
      <c r="M85" s="108"/>
      <c r="N85" s="108"/>
      <c r="O85" s="108"/>
      <c r="P85" s="82"/>
      <c r="Q85" s="108"/>
      <c r="R85" s="108"/>
      <c r="S85" s="108"/>
      <c r="T85" s="108"/>
      <c r="U85" s="108"/>
      <c r="V85" s="82"/>
      <c r="W85" s="108"/>
      <c r="X85" s="82"/>
      <c r="Y85" s="108"/>
      <c r="Z85" s="108"/>
      <c r="AA85" s="82"/>
      <c r="AB85" s="108"/>
      <c r="AC85" s="108"/>
      <c r="AD85" s="82"/>
      <c r="AE85" s="108"/>
      <c r="AF85" s="108"/>
      <c r="AG85" s="108"/>
      <c r="AH85" s="108"/>
      <c r="AI85" s="109"/>
      <c r="AJ85" s="108"/>
      <c r="AK85" s="108"/>
      <c r="AL85" s="108"/>
      <c r="AM85" s="108"/>
      <c r="AN85" s="108"/>
      <c r="AO85" s="108"/>
      <c r="AP85" s="108"/>
      <c r="AQ85" s="108"/>
      <c r="AR85" s="108"/>
      <c r="AS85" s="108"/>
      <c r="AT85" s="108"/>
      <c r="AU85" s="108"/>
      <c r="AV85" s="108"/>
      <c r="AW85" s="108"/>
      <c r="AX85" s="108"/>
      <c r="AY85" s="108"/>
    </row>
    <row r="86" spans="1:53">
      <c r="B86" s="4"/>
      <c r="C86" s="22"/>
      <c r="D86" s="30"/>
      <c r="E86" s="30"/>
      <c r="F86" s="30"/>
      <c r="G86" s="5"/>
      <c r="H86" s="5"/>
      <c r="I86" s="103"/>
      <c r="J86" s="108"/>
      <c r="K86" s="82"/>
      <c r="L86" s="108"/>
      <c r="M86" s="108"/>
      <c r="N86" s="108"/>
      <c r="O86" s="108"/>
      <c r="P86" s="82"/>
      <c r="Q86" s="108"/>
      <c r="R86" s="108"/>
      <c r="S86" s="108"/>
      <c r="T86" s="108"/>
      <c r="U86" s="108"/>
      <c r="V86" s="82"/>
      <c r="W86" s="108"/>
      <c r="X86" s="82"/>
      <c r="Y86" s="108"/>
      <c r="Z86" s="108"/>
      <c r="AA86" s="82"/>
      <c r="AB86" s="108"/>
      <c r="AC86" s="108"/>
      <c r="AD86" s="82"/>
      <c r="AE86" s="108"/>
      <c r="AF86" s="108"/>
      <c r="AG86" s="108"/>
      <c r="AH86" s="108"/>
      <c r="AI86" s="109"/>
      <c r="AJ86" s="108"/>
      <c r="AK86" s="108"/>
      <c r="AL86" s="108"/>
      <c r="AM86" s="108"/>
      <c r="AN86" s="108"/>
      <c r="AO86" s="108"/>
      <c r="AP86" s="108"/>
      <c r="AQ86" s="108"/>
      <c r="AR86" s="108"/>
      <c r="AS86" s="108"/>
      <c r="AT86" s="108"/>
      <c r="AU86" s="108"/>
      <c r="AV86" s="108"/>
      <c r="AW86" s="108"/>
      <c r="AX86" s="108"/>
      <c r="AY86" s="108"/>
    </row>
    <row r="87" spans="1:53">
      <c r="B87" s="4"/>
      <c r="C87" s="22"/>
      <c r="D87" s="30"/>
      <c r="E87" s="30"/>
      <c r="F87" s="30"/>
      <c r="G87" s="5"/>
      <c r="H87" s="5"/>
      <c r="I87" s="103"/>
      <c r="J87" s="108"/>
      <c r="K87" s="82"/>
      <c r="L87" s="108"/>
      <c r="M87" s="108"/>
      <c r="N87" s="108"/>
      <c r="O87" s="108"/>
      <c r="P87" s="82"/>
      <c r="Q87" s="108"/>
      <c r="R87" s="108"/>
      <c r="S87" s="108"/>
      <c r="T87" s="108"/>
      <c r="U87" s="108"/>
      <c r="V87" s="82"/>
      <c r="W87" s="108"/>
      <c r="X87" s="82"/>
      <c r="Y87" s="108"/>
      <c r="Z87" s="108"/>
      <c r="AA87" s="82"/>
      <c r="AB87" s="108"/>
      <c r="AC87" s="108"/>
      <c r="AD87" s="82"/>
      <c r="AE87" s="108"/>
      <c r="AF87" s="108"/>
      <c r="AG87" s="108"/>
      <c r="AH87" s="108"/>
      <c r="AI87" s="109"/>
      <c r="AJ87" s="108"/>
      <c r="AK87" s="108"/>
      <c r="AL87" s="108"/>
      <c r="AM87" s="108"/>
      <c r="AN87" s="108"/>
      <c r="AO87" s="108"/>
      <c r="AP87" s="108"/>
      <c r="AQ87" s="108"/>
      <c r="AR87" s="108"/>
      <c r="AS87" s="108"/>
      <c r="AT87" s="108"/>
      <c r="AU87" s="108"/>
      <c r="AV87" s="108"/>
      <c r="AW87" s="108"/>
      <c r="AX87" s="108"/>
      <c r="AY87" s="108"/>
    </row>
    <row r="88" spans="1:53">
      <c r="B88" s="4"/>
      <c r="C88" s="22"/>
      <c r="D88" s="30"/>
      <c r="E88" s="30"/>
      <c r="F88" s="30"/>
      <c r="G88" s="5"/>
      <c r="H88" s="5"/>
      <c r="I88" s="103"/>
      <c r="J88" s="108"/>
      <c r="K88" s="82"/>
      <c r="L88" s="108"/>
      <c r="M88" s="108"/>
      <c r="N88" s="108"/>
      <c r="O88" s="108"/>
      <c r="P88" s="82"/>
      <c r="Q88" s="108"/>
      <c r="R88" s="108"/>
      <c r="S88" s="108"/>
      <c r="T88" s="108"/>
      <c r="U88" s="108"/>
      <c r="V88" s="82"/>
      <c r="W88" s="108"/>
      <c r="X88" s="82"/>
      <c r="Y88" s="108"/>
      <c r="Z88" s="108"/>
      <c r="AA88" s="82"/>
      <c r="AB88" s="108"/>
      <c r="AC88" s="108"/>
      <c r="AD88" s="82"/>
      <c r="AE88" s="108"/>
      <c r="AF88" s="108"/>
      <c r="AG88" s="108"/>
      <c r="AH88" s="108"/>
      <c r="AI88" s="109"/>
      <c r="AJ88" s="108"/>
      <c r="AK88" s="108"/>
      <c r="AL88" s="108"/>
      <c r="AM88" s="108"/>
      <c r="AN88" s="108"/>
      <c r="AO88" s="108"/>
      <c r="AP88" s="108"/>
      <c r="AQ88" s="108"/>
      <c r="AR88" s="108"/>
      <c r="AS88" s="108"/>
      <c r="AT88" s="108"/>
      <c r="AU88" s="108"/>
      <c r="AV88" s="108"/>
      <c r="AW88" s="108"/>
      <c r="AX88" s="108"/>
      <c r="AY88" s="108"/>
    </row>
    <row r="89" spans="1:53" s="6" customFormat="1">
      <c r="A89" s="32"/>
      <c r="B89" s="39"/>
      <c r="C89" s="40"/>
      <c r="D89" s="110"/>
      <c r="E89" s="110"/>
      <c r="F89" s="110"/>
      <c r="G89" s="31"/>
      <c r="H89" s="31"/>
      <c r="I89" s="111"/>
      <c r="J89" s="112"/>
      <c r="K89" s="84"/>
      <c r="L89" s="112"/>
      <c r="M89" s="112"/>
      <c r="N89" s="112"/>
      <c r="O89" s="112"/>
      <c r="P89" s="84"/>
      <c r="Q89" s="112"/>
      <c r="R89" s="112"/>
      <c r="S89" s="112"/>
      <c r="T89" s="112"/>
      <c r="U89" s="112"/>
      <c r="V89" s="84"/>
      <c r="W89" s="112"/>
      <c r="X89" s="84"/>
      <c r="Y89" s="112"/>
      <c r="Z89" s="112"/>
      <c r="AA89" s="84"/>
      <c r="AB89" s="112"/>
      <c r="AC89" s="112"/>
      <c r="AD89" s="84"/>
      <c r="AE89" s="112"/>
      <c r="AF89" s="112"/>
      <c r="AG89" s="112"/>
      <c r="AH89" s="112"/>
      <c r="AI89" s="113"/>
      <c r="AJ89" s="112"/>
      <c r="AK89" s="112"/>
      <c r="AL89" s="112"/>
      <c r="AM89" s="112"/>
      <c r="AN89" s="112"/>
      <c r="AO89" s="112"/>
      <c r="AP89" s="112"/>
      <c r="AQ89" s="112"/>
      <c r="AR89" s="112"/>
      <c r="AS89" s="112"/>
      <c r="AT89" s="112"/>
      <c r="AU89" s="112"/>
      <c r="AV89" s="112"/>
      <c r="AW89" s="112"/>
      <c r="AX89" s="112"/>
      <c r="AY89" s="112"/>
    </row>
    <row r="90" spans="1:53">
      <c r="B90" s="4"/>
      <c r="C90" s="22"/>
      <c r="D90" s="30"/>
      <c r="E90" s="30"/>
      <c r="F90" s="30"/>
      <c r="G90" s="5"/>
      <c r="H90" s="5"/>
      <c r="I90" s="103"/>
      <c r="J90" s="108"/>
      <c r="K90" s="82"/>
      <c r="L90" s="108"/>
      <c r="M90" s="108"/>
      <c r="N90" s="108"/>
      <c r="O90" s="108"/>
      <c r="P90" s="82"/>
      <c r="Q90" s="108"/>
      <c r="R90" s="108"/>
      <c r="S90" s="108"/>
      <c r="T90" s="108"/>
      <c r="U90" s="108"/>
      <c r="V90" s="82"/>
      <c r="W90" s="108"/>
      <c r="X90" s="82"/>
      <c r="Y90" s="108"/>
      <c r="Z90" s="108"/>
      <c r="AA90" s="82"/>
      <c r="AB90" s="108"/>
      <c r="AC90" s="108"/>
      <c r="AD90" s="82"/>
      <c r="AE90" s="108"/>
      <c r="AF90" s="108"/>
      <c r="AG90" s="108"/>
      <c r="AH90" s="108"/>
      <c r="AI90" s="109"/>
      <c r="AJ90" s="108"/>
      <c r="AK90" s="108"/>
      <c r="AL90" s="108"/>
      <c r="AM90" s="108"/>
      <c r="AN90" s="108"/>
      <c r="AO90" s="108"/>
      <c r="AP90" s="108"/>
      <c r="AQ90" s="108"/>
      <c r="AR90" s="108"/>
      <c r="AS90" s="108"/>
      <c r="AT90" s="108"/>
      <c r="AU90" s="108"/>
      <c r="AV90" s="108"/>
      <c r="AW90" s="108"/>
      <c r="AX90" s="108"/>
      <c r="AY90" s="108"/>
    </row>
    <row r="91" spans="1:53">
      <c r="B91" s="4"/>
      <c r="C91" s="22"/>
      <c r="D91" s="30"/>
      <c r="E91" s="30"/>
      <c r="F91" s="30"/>
      <c r="G91" s="5"/>
      <c r="H91" s="5"/>
      <c r="I91" s="103"/>
      <c r="J91" s="108"/>
      <c r="K91" s="82"/>
      <c r="L91" s="108"/>
      <c r="M91" s="108"/>
      <c r="N91" s="108"/>
      <c r="O91" s="108"/>
      <c r="P91" s="82"/>
      <c r="Q91" s="108"/>
      <c r="R91" s="108"/>
      <c r="S91" s="108"/>
      <c r="T91" s="108"/>
      <c r="U91" s="108"/>
      <c r="V91" s="82"/>
      <c r="W91" s="108"/>
      <c r="X91" s="82"/>
      <c r="Y91" s="108"/>
      <c r="Z91" s="108"/>
      <c r="AA91" s="82"/>
      <c r="AB91" s="108"/>
      <c r="AC91" s="108"/>
      <c r="AD91" s="82"/>
      <c r="AE91" s="108"/>
      <c r="AF91" s="108"/>
      <c r="AG91" s="108"/>
      <c r="AH91" s="108"/>
      <c r="AI91" s="109"/>
      <c r="AJ91" s="108"/>
      <c r="AK91" s="108"/>
      <c r="AL91" s="108"/>
      <c r="AM91" s="108"/>
      <c r="AN91" s="108"/>
      <c r="AO91" s="108"/>
      <c r="AP91" s="108"/>
      <c r="AQ91" s="108"/>
      <c r="AR91" s="108"/>
      <c r="AS91" s="108"/>
      <c r="AT91" s="108"/>
      <c r="AU91" s="108"/>
      <c r="AV91" s="108"/>
      <c r="AW91" s="108"/>
      <c r="AX91" s="108"/>
      <c r="AY91" s="108"/>
    </row>
    <row r="92" spans="1:53" s="43" customFormat="1">
      <c r="A92" s="41"/>
      <c r="B92" s="4"/>
      <c r="C92" s="22"/>
      <c r="D92" s="30"/>
      <c r="F92" s="30"/>
      <c r="G92" s="5"/>
      <c r="H92" s="5"/>
      <c r="I92" s="103"/>
      <c r="J92" s="108"/>
      <c r="K92" s="82"/>
      <c r="L92" s="108"/>
      <c r="M92" s="108"/>
      <c r="N92" s="108"/>
      <c r="O92" s="108"/>
      <c r="P92" s="82"/>
      <c r="Q92" s="108"/>
      <c r="R92" s="108"/>
      <c r="S92" s="108"/>
      <c r="T92" s="108"/>
      <c r="U92" s="108"/>
      <c r="V92" s="82"/>
      <c r="W92" s="108"/>
      <c r="X92" s="82"/>
      <c r="Y92" s="108"/>
      <c r="Z92" s="108"/>
      <c r="AA92" s="82"/>
      <c r="AB92" s="108"/>
      <c r="AC92" s="108"/>
      <c r="AD92" s="82"/>
      <c r="AE92" s="108"/>
      <c r="AF92" s="108"/>
      <c r="AG92" s="108"/>
      <c r="AH92" s="108"/>
      <c r="AI92" s="109"/>
      <c r="AJ92" s="108"/>
      <c r="AK92" s="108"/>
      <c r="AL92" s="108"/>
      <c r="AM92" s="108"/>
      <c r="AN92" s="108"/>
      <c r="AO92" s="108"/>
      <c r="AP92" s="108"/>
      <c r="AQ92" s="108"/>
      <c r="AR92" s="108"/>
      <c r="AS92" s="108"/>
      <c r="AT92" s="108"/>
      <c r="AU92" s="108"/>
      <c r="AV92" s="108"/>
      <c r="AW92" s="108"/>
      <c r="AX92" s="108"/>
      <c r="AY92" s="108"/>
      <c r="AZ92" s="1"/>
      <c r="BA92" s="1"/>
    </row>
    <row r="93" spans="1:53" s="6" customFormat="1">
      <c r="A93" s="32"/>
      <c r="B93" s="4"/>
      <c r="C93" s="22"/>
      <c r="D93" s="30"/>
      <c r="E93" s="30"/>
      <c r="F93" s="30"/>
      <c r="G93" s="5"/>
      <c r="H93" s="5"/>
      <c r="I93" s="103"/>
      <c r="J93" s="108"/>
      <c r="K93" s="82"/>
      <c r="L93" s="108"/>
      <c r="M93" s="108"/>
      <c r="N93" s="108"/>
      <c r="O93" s="108"/>
      <c r="P93" s="82"/>
      <c r="Q93" s="108"/>
      <c r="R93" s="108"/>
      <c r="S93" s="108"/>
      <c r="T93" s="108"/>
      <c r="U93" s="108"/>
      <c r="V93" s="82"/>
      <c r="W93" s="108"/>
      <c r="X93" s="82"/>
      <c r="Y93" s="108"/>
      <c r="Z93" s="108"/>
      <c r="AA93" s="82"/>
      <c r="AB93" s="108"/>
      <c r="AC93" s="108"/>
      <c r="AD93" s="82"/>
      <c r="AE93" s="108"/>
      <c r="AF93" s="108"/>
      <c r="AG93" s="108"/>
      <c r="AH93" s="108"/>
      <c r="AI93" s="109"/>
      <c r="AJ93" s="108"/>
      <c r="AK93" s="108"/>
      <c r="AL93" s="108"/>
      <c r="AM93" s="108"/>
      <c r="AN93" s="108"/>
      <c r="AO93" s="108"/>
      <c r="AP93" s="108"/>
      <c r="AQ93" s="108"/>
      <c r="AR93" s="108"/>
      <c r="AS93" s="108"/>
      <c r="AT93" s="108"/>
      <c r="AU93" s="108"/>
      <c r="AV93" s="108"/>
      <c r="AW93" s="108"/>
      <c r="AX93" s="108"/>
      <c r="AY93" s="108"/>
      <c r="AZ93" s="1"/>
      <c r="BA93" s="1"/>
    </row>
    <row r="94" spans="1:53">
      <c r="B94" s="4"/>
      <c r="C94" s="22"/>
      <c r="D94" s="30"/>
      <c r="E94" s="30"/>
      <c r="F94" s="30"/>
      <c r="G94" s="5"/>
      <c r="H94" s="5"/>
      <c r="I94" s="103"/>
      <c r="J94" s="108"/>
      <c r="K94" s="82"/>
      <c r="L94" s="108"/>
      <c r="M94" s="108"/>
      <c r="N94" s="108"/>
      <c r="O94" s="108"/>
      <c r="P94" s="82"/>
      <c r="Q94" s="108"/>
      <c r="R94" s="108"/>
      <c r="S94" s="108"/>
      <c r="T94" s="108"/>
      <c r="U94" s="108"/>
      <c r="V94" s="82"/>
      <c r="W94" s="108"/>
      <c r="X94" s="82"/>
      <c r="Y94" s="108"/>
      <c r="Z94" s="108"/>
      <c r="AA94" s="82"/>
      <c r="AB94" s="108"/>
      <c r="AC94" s="108"/>
      <c r="AD94" s="82"/>
      <c r="AE94" s="108"/>
      <c r="AF94" s="108"/>
      <c r="AG94" s="108"/>
      <c r="AH94" s="108"/>
      <c r="AI94" s="109"/>
      <c r="AJ94" s="108"/>
      <c r="AK94" s="108"/>
      <c r="AL94" s="108"/>
      <c r="AM94" s="108"/>
      <c r="AN94" s="108"/>
      <c r="AO94" s="108"/>
      <c r="AP94" s="108"/>
      <c r="AQ94" s="108"/>
      <c r="AR94" s="108"/>
      <c r="AS94" s="108"/>
      <c r="AT94" s="108"/>
      <c r="AU94" s="108"/>
      <c r="AV94" s="108"/>
      <c r="AW94" s="108"/>
      <c r="AX94" s="108"/>
      <c r="AY94" s="108"/>
    </row>
    <row r="95" spans="1:53">
      <c r="B95" s="4"/>
      <c r="C95" s="22"/>
      <c r="D95" s="30"/>
      <c r="E95" s="30"/>
      <c r="F95" s="30"/>
      <c r="G95" s="5"/>
      <c r="H95" s="5"/>
      <c r="I95" s="103"/>
      <c r="J95" s="108"/>
      <c r="K95" s="82"/>
      <c r="L95" s="108"/>
      <c r="M95" s="108"/>
      <c r="N95" s="108"/>
      <c r="O95" s="108"/>
      <c r="P95" s="82"/>
      <c r="Q95" s="108"/>
      <c r="R95" s="108"/>
      <c r="S95" s="108"/>
      <c r="T95" s="108"/>
      <c r="U95" s="108"/>
      <c r="V95" s="82"/>
      <c r="W95" s="108"/>
      <c r="X95" s="82"/>
      <c r="Y95" s="108"/>
      <c r="Z95" s="108"/>
      <c r="AA95" s="82"/>
      <c r="AB95" s="108"/>
      <c r="AC95" s="108"/>
      <c r="AD95" s="82"/>
      <c r="AE95" s="108"/>
      <c r="AF95" s="108"/>
      <c r="AG95" s="108"/>
      <c r="AH95" s="108"/>
      <c r="AI95" s="109"/>
      <c r="AJ95" s="108"/>
      <c r="AK95" s="108"/>
      <c r="AL95" s="108"/>
      <c r="AM95" s="108"/>
      <c r="AN95" s="108"/>
      <c r="AO95" s="108"/>
      <c r="AP95" s="108"/>
      <c r="AQ95" s="108"/>
      <c r="AR95" s="108"/>
      <c r="AS95" s="108"/>
      <c r="AT95" s="108"/>
      <c r="AU95" s="108"/>
      <c r="AV95" s="108"/>
      <c r="AW95" s="108"/>
      <c r="AX95" s="108"/>
      <c r="AY95" s="108"/>
      <c r="BA95" s="43"/>
    </row>
    <row r="96" spans="1:53" s="43" customFormat="1">
      <c r="A96" s="41"/>
      <c r="B96" s="4"/>
      <c r="C96" s="22"/>
      <c r="D96" s="30"/>
      <c r="E96" s="30"/>
      <c r="F96" s="30"/>
      <c r="G96" s="5"/>
      <c r="H96" s="5"/>
      <c r="I96" s="103"/>
      <c r="J96" s="108"/>
      <c r="K96" s="82"/>
      <c r="L96" s="108"/>
      <c r="M96" s="108"/>
      <c r="N96" s="108"/>
      <c r="O96" s="108"/>
      <c r="P96" s="82"/>
      <c r="Q96" s="108"/>
      <c r="R96" s="108"/>
      <c r="S96" s="108"/>
      <c r="T96" s="108"/>
      <c r="U96" s="108"/>
      <c r="V96" s="82"/>
      <c r="W96" s="108"/>
      <c r="X96" s="82"/>
      <c r="Y96" s="108"/>
      <c r="Z96" s="108"/>
      <c r="AA96" s="82"/>
      <c r="AB96" s="108"/>
      <c r="AC96" s="108"/>
      <c r="AD96" s="82"/>
      <c r="AE96" s="108"/>
      <c r="AF96" s="108"/>
      <c r="AG96" s="108"/>
      <c r="AH96" s="108"/>
      <c r="AI96" s="109"/>
      <c r="AJ96" s="108"/>
      <c r="AK96" s="108"/>
      <c r="AL96" s="108"/>
      <c r="AM96" s="108"/>
      <c r="AN96" s="108"/>
      <c r="AO96" s="108"/>
      <c r="AP96" s="108"/>
      <c r="AQ96" s="108"/>
      <c r="AR96" s="108"/>
      <c r="AS96" s="108"/>
      <c r="AT96" s="108"/>
      <c r="AU96" s="108"/>
      <c r="AV96" s="108"/>
      <c r="AW96" s="108"/>
      <c r="AX96" s="108"/>
      <c r="AY96" s="108"/>
      <c r="BA96" s="6"/>
    </row>
    <row r="97" spans="1:53" s="6" customFormat="1">
      <c r="A97" s="32"/>
      <c r="B97" s="4"/>
      <c r="C97" s="22"/>
      <c r="D97" s="30"/>
      <c r="E97" s="30"/>
      <c r="G97" s="5"/>
      <c r="H97" s="5"/>
      <c r="I97" s="103"/>
      <c r="J97" s="108"/>
      <c r="K97" s="82"/>
      <c r="L97" s="108"/>
      <c r="M97" s="108"/>
      <c r="N97" s="108"/>
      <c r="O97" s="108"/>
      <c r="P97" s="82"/>
      <c r="Q97" s="108"/>
      <c r="R97" s="108"/>
      <c r="S97" s="108"/>
      <c r="T97" s="108"/>
      <c r="U97" s="108"/>
      <c r="V97" s="82"/>
      <c r="W97" s="108"/>
      <c r="X97" s="82"/>
      <c r="Y97" s="108"/>
      <c r="Z97" s="108"/>
      <c r="AA97" s="82"/>
      <c r="AB97" s="108"/>
      <c r="AC97" s="108"/>
      <c r="AD97" s="82"/>
      <c r="AE97" s="108"/>
      <c r="AF97" s="108"/>
      <c r="AG97" s="108"/>
      <c r="AH97" s="108"/>
      <c r="AI97" s="109"/>
      <c r="AJ97" s="108"/>
      <c r="AK97" s="108"/>
      <c r="AL97" s="108"/>
      <c r="AM97" s="108"/>
      <c r="AN97" s="108"/>
      <c r="AO97" s="108"/>
      <c r="AP97" s="108"/>
      <c r="AQ97" s="108"/>
      <c r="AR97" s="108"/>
      <c r="AS97" s="108"/>
      <c r="AT97" s="108"/>
      <c r="AU97" s="108"/>
      <c r="AV97" s="108"/>
      <c r="AW97" s="108"/>
      <c r="AX97" s="108"/>
      <c r="AY97" s="108"/>
      <c r="BA97" s="1"/>
    </row>
    <row r="98" spans="1:53">
      <c r="B98" s="4"/>
      <c r="C98" s="22"/>
      <c r="D98" s="30"/>
      <c r="E98" s="30"/>
      <c r="F98" s="30"/>
      <c r="G98" s="5"/>
      <c r="H98" s="5"/>
      <c r="I98" s="103"/>
      <c r="J98" s="108"/>
      <c r="K98" s="82"/>
      <c r="L98" s="108"/>
      <c r="M98" s="108"/>
      <c r="N98" s="108"/>
      <c r="O98" s="108"/>
      <c r="P98" s="82"/>
      <c r="Q98" s="108"/>
      <c r="R98" s="108"/>
      <c r="S98" s="108"/>
      <c r="T98" s="108"/>
      <c r="U98" s="108"/>
      <c r="V98" s="82"/>
      <c r="W98" s="108"/>
      <c r="X98" s="82"/>
      <c r="Y98" s="108"/>
      <c r="Z98" s="108"/>
      <c r="AA98" s="82"/>
      <c r="AB98" s="108"/>
      <c r="AC98" s="108"/>
      <c r="AD98" s="82"/>
      <c r="AE98" s="108"/>
      <c r="AF98" s="108"/>
      <c r="AG98" s="108"/>
      <c r="AH98" s="108"/>
      <c r="AI98" s="109"/>
      <c r="AJ98" s="108"/>
      <c r="AK98" s="108"/>
      <c r="AL98" s="108"/>
      <c r="AM98" s="108"/>
      <c r="AN98" s="108"/>
      <c r="AO98" s="108"/>
      <c r="AP98" s="108"/>
      <c r="AQ98" s="108"/>
      <c r="AR98" s="108"/>
      <c r="AS98" s="108"/>
      <c r="AT98" s="108"/>
      <c r="AU98" s="108"/>
      <c r="AV98" s="108"/>
      <c r="AW98" s="108"/>
      <c r="AX98" s="108"/>
      <c r="AY98" s="108"/>
      <c r="AZ98" s="43"/>
    </row>
    <row r="99" spans="1:53">
      <c r="B99" s="4"/>
      <c r="C99" s="22"/>
      <c r="D99" s="30"/>
      <c r="E99" s="30"/>
      <c r="F99" s="30"/>
      <c r="G99" s="5"/>
      <c r="H99" s="5"/>
      <c r="I99" s="103"/>
      <c r="J99" s="108"/>
      <c r="K99" s="82"/>
      <c r="L99" s="108"/>
      <c r="M99" s="108"/>
      <c r="N99" s="108"/>
      <c r="O99" s="108"/>
      <c r="P99" s="82"/>
      <c r="Q99" s="108"/>
      <c r="R99" s="108"/>
      <c r="S99" s="108"/>
      <c r="T99" s="108"/>
      <c r="U99" s="108"/>
      <c r="V99" s="82"/>
      <c r="W99" s="108"/>
      <c r="X99" s="82"/>
      <c r="Y99" s="108"/>
      <c r="Z99" s="108"/>
      <c r="AA99" s="82"/>
      <c r="AB99" s="108"/>
      <c r="AC99" s="108"/>
      <c r="AD99" s="82"/>
      <c r="AE99" s="108"/>
      <c r="AF99" s="108"/>
      <c r="AG99" s="108"/>
      <c r="AH99" s="108"/>
      <c r="AI99" s="109"/>
      <c r="AJ99" s="108"/>
      <c r="AK99" s="108"/>
      <c r="AL99" s="108"/>
      <c r="AM99" s="108"/>
      <c r="AN99" s="108"/>
      <c r="AO99" s="108"/>
      <c r="AP99" s="108"/>
      <c r="AQ99" s="108"/>
      <c r="AR99" s="108"/>
      <c r="AS99" s="108"/>
      <c r="AT99" s="108"/>
      <c r="AU99" s="108"/>
      <c r="AV99" s="108"/>
      <c r="AW99" s="108"/>
      <c r="AX99" s="108"/>
      <c r="AY99" s="108"/>
      <c r="AZ99" s="6"/>
      <c r="BA99" s="43"/>
    </row>
    <row r="100" spans="1:53">
      <c r="B100" s="4"/>
      <c r="C100" s="22"/>
      <c r="D100" s="30"/>
      <c r="E100" s="80"/>
      <c r="F100" s="80"/>
      <c r="G100" s="27"/>
      <c r="H100" s="27"/>
      <c r="I100" s="103"/>
      <c r="J100" s="108"/>
      <c r="K100" s="82"/>
      <c r="L100" s="108"/>
      <c r="M100" s="108"/>
      <c r="N100" s="108"/>
      <c r="O100" s="108"/>
      <c r="P100" s="82"/>
      <c r="Q100" s="108"/>
      <c r="R100" s="108"/>
      <c r="S100" s="108"/>
      <c r="T100" s="108"/>
      <c r="U100" s="108"/>
      <c r="V100" s="82"/>
      <c r="W100" s="108"/>
      <c r="X100" s="82"/>
      <c r="Y100" s="108"/>
      <c r="Z100" s="108"/>
      <c r="AA100" s="82"/>
      <c r="AB100" s="108"/>
      <c r="AC100" s="108"/>
      <c r="AD100" s="82"/>
      <c r="AE100" s="108"/>
      <c r="AF100" s="108"/>
      <c r="AG100" s="108"/>
      <c r="AH100" s="108"/>
      <c r="AI100" s="109"/>
      <c r="AJ100" s="108"/>
      <c r="AK100" s="108"/>
      <c r="AL100" s="108"/>
      <c r="AM100" s="108"/>
      <c r="AN100" s="108"/>
      <c r="AO100" s="108"/>
      <c r="AP100" s="108"/>
      <c r="AQ100" s="108"/>
      <c r="AR100" s="108"/>
      <c r="AS100" s="108"/>
      <c r="AT100" s="108"/>
      <c r="AU100" s="108"/>
      <c r="AV100" s="108"/>
      <c r="AW100" s="108"/>
      <c r="AX100" s="108"/>
      <c r="AY100" s="108"/>
      <c r="BA100" s="6"/>
    </row>
    <row r="101" spans="1:53">
      <c r="B101" s="4"/>
      <c r="C101" s="22"/>
      <c r="D101" s="30"/>
      <c r="E101" s="80"/>
      <c r="F101" s="80"/>
      <c r="G101" s="27"/>
      <c r="H101" s="27"/>
      <c r="I101" s="103"/>
      <c r="J101" s="108"/>
      <c r="K101" s="82"/>
      <c r="L101" s="108"/>
      <c r="M101" s="108"/>
      <c r="N101" s="108"/>
      <c r="O101" s="108"/>
      <c r="P101" s="82"/>
      <c r="Q101" s="108"/>
      <c r="R101" s="108"/>
      <c r="S101" s="108"/>
      <c r="T101" s="108"/>
      <c r="U101" s="108"/>
      <c r="V101" s="82"/>
      <c r="W101" s="108"/>
      <c r="X101" s="82"/>
      <c r="Y101" s="108"/>
      <c r="Z101" s="108"/>
      <c r="AA101" s="82"/>
      <c r="AB101" s="108"/>
      <c r="AC101" s="108"/>
      <c r="AD101" s="82"/>
      <c r="AE101" s="108"/>
      <c r="AF101" s="108"/>
      <c r="AG101" s="108"/>
      <c r="AH101" s="108"/>
      <c r="AI101" s="109"/>
      <c r="AJ101" s="108"/>
      <c r="AK101" s="108"/>
      <c r="AL101" s="108"/>
      <c r="AM101" s="108"/>
      <c r="AN101" s="108"/>
      <c r="AO101" s="108"/>
      <c r="AP101" s="108"/>
      <c r="AQ101" s="108"/>
      <c r="AR101" s="108"/>
      <c r="AS101" s="108"/>
      <c r="AT101" s="108"/>
      <c r="AU101" s="108"/>
      <c r="AV101" s="108"/>
      <c r="AW101" s="108"/>
      <c r="AX101" s="108"/>
      <c r="AY101" s="108"/>
    </row>
    <row r="102" spans="1:53">
      <c r="B102" s="4"/>
      <c r="C102" s="22"/>
      <c r="D102" s="30"/>
      <c r="E102" s="80"/>
      <c r="F102" s="80"/>
      <c r="G102" s="27"/>
      <c r="H102" s="27"/>
      <c r="I102" s="103"/>
      <c r="J102" s="108"/>
      <c r="K102" s="82"/>
      <c r="L102" s="108"/>
      <c r="M102" s="108"/>
      <c r="N102" s="108"/>
      <c r="O102" s="108"/>
      <c r="P102" s="82"/>
      <c r="Q102" s="108"/>
      <c r="R102" s="108"/>
      <c r="S102" s="108"/>
      <c r="T102" s="108"/>
      <c r="U102" s="108"/>
      <c r="V102" s="82"/>
      <c r="W102" s="108"/>
      <c r="X102" s="82"/>
      <c r="Y102" s="108"/>
      <c r="Z102" s="108"/>
      <c r="AA102" s="82"/>
      <c r="AB102" s="108"/>
      <c r="AC102" s="108"/>
      <c r="AD102" s="82"/>
      <c r="AE102" s="108"/>
      <c r="AF102" s="108"/>
      <c r="AG102" s="108"/>
      <c r="AH102" s="108"/>
      <c r="AI102" s="109"/>
      <c r="AJ102" s="108"/>
      <c r="AK102" s="108"/>
      <c r="AL102" s="108"/>
      <c r="AM102" s="108"/>
      <c r="AN102" s="108"/>
      <c r="AO102" s="108"/>
      <c r="AP102" s="108"/>
      <c r="AQ102" s="108"/>
      <c r="AR102" s="108"/>
      <c r="AS102" s="108"/>
      <c r="AT102" s="108"/>
      <c r="AU102" s="108"/>
      <c r="AV102" s="108"/>
      <c r="AW102" s="108"/>
      <c r="AX102" s="108"/>
      <c r="AY102" s="108"/>
    </row>
    <row r="103" spans="1:53">
      <c r="C103" s="22"/>
      <c r="D103" s="30"/>
      <c r="E103" s="80"/>
      <c r="F103" s="80"/>
      <c r="G103" s="27"/>
      <c r="H103" s="27"/>
      <c r="I103" s="103"/>
      <c r="J103" s="108"/>
      <c r="K103" s="82"/>
      <c r="L103" s="108"/>
      <c r="M103" s="108"/>
      <c r="N103" s="108"/>
      <c r="O103" s="108"/>
      <c r="P103" s="82"/>
      <c r="Q103" s="108"/>
      <c r="R103" s="108"/>
      <c r="S103" s="108"/>
      <c r="T103" s="108"/>
      <c r="U103" s="108"/>
      <c r="V103" s="82"/>
      <c r="W103" s="108"/>
      <c r="X103" s="82"/>
      <c r="Y103" s="108"/>
      <c r="Z103" s="108"/>
      <c r="AA103" s="82"/>
      <c r="AB103" s="108"/>
      <c r="AC103" s="108"/>
      <c r="AD103" s="82"/>
      <c r="AE103" s="108"/>
      <c r="AF103" s="108"/>
      <c r="AG103" s="108"/>
      <c r="AH103" s="108"/>
      <c r="AI103" s="109"/>
      <c r="AJ103" s="108"/>
      <c r="AK103" s="108"/>
      <c r="AL103" s="108"/>
      <c r="AM103" s="108"/>
      <c r="AN103" s="108"/>
      <c r="AO103" s="108"/>
      <c r="AP103" s="108"/>
      <c r="AQ103" s="108"/>
      <c r="AR103" s="108"/>
      <c r="AS103" s="108"/>
      <c r="AT103" s="108"/>
      <c r="AU103" s="108"/>
      <c r="AV103" s="108"/>
      <c r="AW103" s="108"/>
      <c r="AX103" s="108"/>
      <c r="AY103" s="108"/>
    </row>
    <row r="104" spans="1:53">
      <c r="B104" s="4"/>
      <c r="C104" s="22"/>
      <c r="D104" s="30"/>
      <c r="E104" s="80"/>
      <c r="F104" s="80"/>
      <c r="G104" s="27"/>
      <c r="H104" s="27"/>
      <c r="I104" s="103"/>
      <c r="J104" s="108"/>
      <c r="K104" s="82"/>
      <c r="L104" s="108"/>
      <c r="M104" s="108"/>
      <c r="N104" s="108"/>
      <c r="O104" s="108"/>
      <c r="P104" s="82"/>
      <c r="Q104" s="108"/>
      <c r="R104" s="108"/>
      <c r="S104" s="108"/>
      <c r="T104" s="108"/>
      <c r="U104" s="108"/>
      <c r="V104" s="82"/>
      <c r="W104" s="108"/>
      <c r="X104" s="82"/>
      <c r="Y104" s="108"/>
      <c r="Z104" s="108"/>
      <c r="AA104" s="82"/>
      <c r="AB104" s="108"/>
      <c r="AC104" s="108"/>
      <c r="AD104" s="82"/>
      <c r="AE104" s="108"/>
      <c r="AF104" s="108"/>
      <c r="AG104" s="108"/>
      <c r="AH104" s="108"/>
      <c r="AI104" s="109"/>
      <c r="AJ104" s="108"/>
      <c r="AK104" s="108"/>
      <c r="AL104" s="108"/>
      <c r="AM104" s="108"/>
      <c r="AN104" s="108"/>
      <c r="AO104" s="108"/>
      <c r="AP104" s="108"/>
      <c r="AQ104" s="108"/>
      <c r="AR104" s="108"/>
      <c r="AS104" s="108"/>
      <c r="AT104" s="108"/>
      <c r="AU104" s="108"/>
      <c r="AV104" s="108"/>
      <c r="AW104" s="108"/>
      <c r="AX104" s="108"/>
      <c r="AY104" s="108"/>
    </row>
    <row r="105" spans="1:53">
      <c r="B105" s="4"/>
      <c r="C105" s="22"/>
      <c r="D105" s="30"/>
      <c r="E105" s="30"/>
      <c r="F105" s="30"/>
      <c r="G105" s="5"/>
      <c r="H105" s="5"/>
      <c r="I105" s="103"/>
      <c r="J105" s="108"/>
      <c r="K105" s="82"/>
      <c r="L105" s="108"/>
      <c r="M105" s="108"/>
      <c r="N105" s="108"/>
      <c r="O105" s="108"/>
      <c r="P105" s="82"/>
      <c r="Q105" s="108"/>
      <c r="R105" s="108"/>
      <c r="S105" s="108"/>
      <c r="T105" s="108"/>
      <c r="U105" s="108"/>
      <c r="V105" s="82"/>
      <c r="W105" s="108"/>
      <c r="X105" s="82"/>
      <c r="Y105" s="108"/>
      <c r="Z105" s="108"/>
      <c r="AA105" s="82"/>
      <c r="AB105" s="108"/>
      <c r="AC105" s="108"/>
      <c r="AD105" s="82"/>
      <c r="AE105" s="108"/>
      <c r="AF105" s="108"/>
      <c r="AG105" s="108"/>
      <c r="AH105" s="108"/>
      <c r="AI105" s="109"/>
      <c r="AJ105" s="108"/>
      <c r="AK105" s="108"/>
      <c r="AL105" s="108"/>
      <c r="AM105" s="108"/>
      <c r="AN105" s="108"/>
      <c r="AO105" s="108"/>
      <c r="AP105" s="108"/>
      <c r="AQ105" s="108"/>
      <c r="AR105" s="108"/>
      <c r="AS105" s="108"/>
      <c r="AT105" s="108"/>
      <c r="AU105" s="108"/>
      <c r="AV105" s="108"/>
      <c r="AW105" s="108"/>
      <c r="AX105" s="108"/>
      <c r="AY105" s="108"/>
      <c r="AZ105" s="6"/>
    </row>
    <row r="106" spans="1:53">
      <c r="B106" s="4"/>
      <c r="C106" s="22"/>
      <c r="D106" s="30"/>
      <c r="E106" s="30"/>
      <c r="F106" s="30"/>
      <c r="G106" s="5"/>
      <c r="H106" s="5"/>
      <c r="I106" s="103"/>
      <c r="J106" s="108"/>
      <c r="K106" s="82"/>
      <c r="L106" s="108"/>
      <c r="M106" s="108"/>
      <c r="N106" s="108"/>
      <c r="O106" s="108"/>
      <c r="P106" s="82"/>
      <c r="Q106" s="108"/>
      <c r="R106" s="108"/>
      <c r="S106" s="108"/>
      <c r="T106" s="108"/>
      <c r="U106" s="108"/>
      <c r="V106" s="82"/>
      <c r="W106" s="108"/>
      <c r="X106" s="82"/>
      <c r="Y106" s="108"/>
      <c r="Z106" s="108"/>
      <c r="AA106" s="82"/>
      <c r="AB106" s="108"/>
      <c r="AC106" s="108"/>
      <c r="AD106" s="82"/>
      <c r="AE106" s="108"/>
      <c r="AF106" s="108"/>
      <c r="AG106" s="108"/>
      <c r="AH106" s="108"/>
      <c r="AI106" s="109"/>
      <c r="AJ106" s="108"/>
      <c r="AK106" s="108"/>
      <c r="AL106" s="108"/>
      <c r="AM106" s="108"/>
      <c r="AN106" s="108"/>
      <c r="AO106" s="108"/>
      <c r="AP106" s="108"/>
      <c r="AQ106" s="108"/>
      <c r="AR106" s="108"/>
      <c r="AS106" s="108"/>
      <c r="AT106" s="108"/>
      <c r="AU106" s="108"/>
      <c r="AV106" s="108"/>
      <c r="AW106" s="108"/>
      <c r="AX106" s="108"/>
      <c r="AY106" s="108"/>
    </row>
    <row r="107" spans="1:53">
      <c r="B107" s="4"/>
      <c r="C107" s="22"/>
      <c r="D107" s="30"/>
      <c r="E107" s="30"/>
      <c r="F107" s="30"/>
      <c r="G107" s="5"/>
      <c r="H107" s="5"/>
      <c r="I107" s="103"/>
      <c r="J107" s="108"/>
      <c r="K107" s="82"/>
      <c r="L107" s="108"/>
      <c r="M107" s="108"/>
      <c r="N107" s="108"/>
      <c r="O107" s="108"/>
      <c r="P107" s="82"/>
      <c r="Q107" s="108"/>
      <c r="R107" s="108"/>
      <c r="S107" s="108"/>
      <c r="T107" s="108"/>
      <c r="U107" s="108"/>
      <c r="V107" s="82"/>
      <c r="W107" s="108"/>
      <c r="X107" s="82"/>
      <c r="Y107" s="108"/>
      <c r="Z107" s="108"/>
      <c r="AA107" s="82"/>
      <c r="AB107" s="108"/>
      <c r="AC107" s="108"/>
      <c r="AD107" s="82"/>
      <c r="AE107" s="108"/>
      <c r="AF107" s="108"/>
      <c r="AG107" s="108"/>
      <c r="AH107" s="108"/>
      <c r="AI107" s="109"/>
      <c r="AJ107" s="108"/>
      <c r="AK107" s="108"/>
      <c r="AL107" s="108"/>
      <c r="AM107" s="108"/>
      <c r="AN107" s="108"/>
      <c r="AO107" s="108"/>
      <c r="AP107" s="108"/>
      <c r="AQ107" s="108"/>
      <c r="AR107" s="108"/>
      <c r="AS107" s="108"/>
      <c r="AT107" s="108"/>
      <c r="AU107" s="108"/>
      <c r="AV107" s="108"/>
      <c r="AW107" s="108"/>
      <c r="AX107" s="108"/>
      <c r="AY107" s="108"/>
      <c r="AZ107" s="6"/>
    </row>
    <row r="108" spans="1:53" s="6" customFormat="1">
      <c r="A108" s="32"/>
      <c r="B108" s="39"/>
      <c r="C108" s="32"/>
      <c r="D108" s="110"/>
      <c r="E108" s="114"/>
      <c r="F108" s="114"/>
      <c r="G108" s="33"/>
      <c r="H108" s="33"/>
      <c r="I108" s="111"/>
      <c r="J108" s="112"/>
      <c r="K108" s="84"/>
      <c r="L108" s="112"/>
      <c r="M108" s="112"/>
      <c r="N108" s="112"/>
      <c r="O108" s="112"/>
      <c r="P108" s="84"/>
      <c r="Q108" s="112"/>
      <c r="R108" s="112"/>
      <c r="S108" s="112"/>
      <c r="T108" s="112"/>
      <c r="U108" s="112"/>
      <c r="V108" s="84"/>
      <c r="W108" s="112"/>
      <c r="X108" s="84"/>
      <c r="Y108" s="112"/>
      <c r="Z108" s="112"/>
      <c r="AA108" s="84"/>
      <c r="AB108" s="112"/>
      <c r="AC108" s="112"/>
      <c r="AD108" s="84"/>
      <c r="AE108" s="112"/>
      <c r="AF108" s="112"/>
      <c r="AG108" s="112"/>
      <c r="AH108" s="112"/>
      <c r="AI108" s="113"/>
      <c r="AJ108" s="112"/>
      <c r="AK108" s="112"/>
      <c r="AL108" s="112"/>
      <c r="AM108" s="112"/>
      <c r="AN108" s="112"/>
      <c r="AO108" s="112"/>
      <c r="AP108" s="112"/>
      <c r="AQ108" s="112"/>
      <c r="AR108" s="112"/>
      <c r="AS108" s="112"/>
      <c r="AT108" s="112"/>
      <c r="AU108" s="112"/>
      <c r="AV108" s="112"/>
      <c r="AW108" s="112"/>
      <c r="AX108" s="112"/>
      <c r="AY108" s="112"/>
    </row>
    <row r="109" spans="1:53">
      <c r="B109" s="4"/>
      <c r="D109" s="30"/>
      <c r="E109" s="80"/>
      <c r="F109" s="80"/>
      <c r="G109" s="27"/>
      <c r="H109" s="27"/>
      <c r="I109" s="103"/>
      <c r="J109" s="108"/>
      <c r="K109" s="82"/>
      <c r="L109" s="108"/>
      <c r="M109" s="108"/>
      <c r="N109" s="108"/>
      <c r="O109" s="108"/>
      <c r="P109" s="82"/>
      <c r="Q109" s="108"/>
      <c r="R109" s="108"/>
      <c r="S109" s="108"/>
      <c r="T109" s="108"/>
      <c r="U109" s="108"/>
      <c r="V109" s="82"/>
      <c r="W109" s="108"/>
      <c r="X109" s="82"/>
      <c r="Y109" s="108"/>
      <c r="Z109" s="108"/>
      <c r="AA109" s="82"/>
      <c r="AB109" s="108"/>
      <c r="AC109" s="108"/>
      <c r="AD109" s="82"/>
      <c r="AE109" s="108"/>
      <c r="AF109" s="108"/>
      <c r="AG109" s="108"/>
      <c r="AH109" s="108"/>
      <c r="AI109" s="109"/>
      <c r="AJ109" s="108"/>
      <c r="AK109" s="108"/>
      <c r="AL109" s="108"/>
      <c r="AM109" s="108"/>
      <c r="AN109" s="108"/>
      <c r="AO109" s="108"/>
      <c r="AP109" s="108"/>
      <c r="AQ109" s="108"/>
      <c r="AR109" s="108"/>
      <c r="AS109" s="108"/>
      <c r="AT109" s="108"/>
      <c r="AU109" s="108"/>
      <c r="AV109" s="108"/>
      <c r="AW109" s="108"/>
      <c r="AX109" s="108"/>
      <c r="AY109" s="108"/>
    </row>
    <row r="110" spans="1:53">
      <c r="B110" s="4"/>
      <c r="D110" s="30"/>
      <c r="E110" s="80"/>
      <c r="F110" s="80"/>
      <c r="G110" s="27"/>
      <c r="H110" s="27"/>
      <c r="I110" s="103"/>
      <c r="J110" s="108"/>
      <c r="K110" s="82"/>
      <c r="L110" s="108"/>
      <c r="M110" s="108"/>
      <c r="N110" s="108"/>
      <c r="O110" s="108"/>
      <c r="P110" s="82"/>
      <c r="Q110" s="108"/>
      <c r="R110" s="108"/>
      <c r="S110" s="108"/>
      <c r="T110" s="108"/>
      <c r="U110" s="108"/>
      <c r="V110" s="82"/>
      <c r="W110" s="108"/>
      <c r="X110" s="82"/>
      <c r="Y110" s="108"/>
      <c r="Z110" s="108"/>
      <c r="AA110" s="82"/>
      <c r="AB110" s="108"/>
      <c r="AC110" s="108"/>
      <c r="AD110" s="82"/>
      <c r="AE110" s="108"/>
      <c r="AF110" s="108"/>
      <c r="AG110" s="108"/>
      <c r="AH110" s="108"/>
      <c r="AI110" s="109"/>
      <c r="AJ110" s="108"/>
      <c r="AK110" s="108"/>
      <c r="AL110" s="108"/>
      <c r="AM110" s="108"/>
      <c r="AN110" s="108"/>
      <c r="AO110" s="108"/>
      <c r="AP110" s="108"/>
      <c r="AQ110" s="108"/>
      <c r="AR110" s="108"/>
      <c r="AS110" s="108"/>
      <c r="AT110" s="108"/>
      <c r="AU110" s="108"/>
      <c r="AV110" s="108"/>
      <c r="AW110" s="108"/>
      <c r="AX110" s="108"/>
      <c r="AY110" s="108"/>
    </row>
    <row r="111" spans="1:53">
      <c r="B111" s="4"/>
      <c r="D111" s="30"/>
      <c r="E111" s="80"/>
      <c r="F111" s="80"/>
      <c r="G111" s="27"/>
      <c r="H111" s="27"/>
      <c r="I111" s="103"/>
      <c r="J111" s="108"/>
      <c r="K111" s="82"/>
      <c r="L111" s="108"/>
      <c r="M111" s="108"/>
      <c r="N111" s="108"/>
      <c r="O111" s="108"/>
      <c r="P111" s="82"/>
      <c r="Q111" s="108"/>
      <c r="R111" s="108"/>
      <c r="S111" s="108"/>
      <c r="T111" s="108"/>
      <c r="U111" s="108"/>
      <c r="V111" s="82"/>
      <c r="W111" s="108"/>
      <c r="X111" s="82"/>
      <c r="Y111" s="108"/>
      <c r="Z111" s="108"/>
      <c r="AA111" s="82"/>
      <c r="AB111" s="108"/>
      <c r="AC111" s="108"/>
      <c r="AD111" s="82"/>
      <c r="AE111" s="108"/>
      <c r="AF111" s="108"/>
      <c r="AG111" s="108"/>
      <c r="AH111" s="108"/>
      <c r="AI111" s="109"/>
      <c r="AJ111" s="108"/>
      <c r="AK111" s="108"/>
      <c r="AL111" s="108"/>
      <c r="AM111" s="108"/>
      <c r="AN111" s="108"/>
      <c r="AO111" s="108"/>
      <c r="AP111" s="108"/>
      <c r="AQ111" s="108"/>
      <c r="AR111" s="108"/>
      <c r="AS111" s="108"/>
      <c r="AT111" s="108"/>
      <c r="AU111" s="108"/>
      <c r="AV111" s="108"/>
      <c r="AW111" s="108"/>
      <c r="AX111" s="108"/>
      <c r="AY111" s="108"/>
    </row>
    <row r="112" spans="1:53" s="6" customFormat="1">
      <c r="A112" s="32"/>
      <c r="B112" s="4"/>
      <c r="C112" s="26"/>
      <c r="D112" s="30"/>
      <c r="E112" s="80"/>
      <c r="F112" s="80"/>
      <c r="G112" s="27"/>
      <c r="H112" s="27"/>
      <c r="I112" s="103"/>
      <c r="J112" s="108"/>
      <c r="K112" s="82"/>
      <c r="L112" s="108"/>
      <c r="M112" s="108"/>
      <c r="N112" s="108"/>
      <c r="O112" s="108"/>
      <c r="P112" s="82"/>
      <c r="Q112" s="108"/>
      <c r="R112" s="108"/>
      <c r="S112" s="108"/>
      <c r="T112" s="108"/>
      <c r="U112" s="108"/>
      <c r="V112" s="82"/>
      <c r="W112" s="108"/>
      <c r="X112" s="82"/>
      <c r="Y112" s="108"/>
      <c r="Z112" s="108"/>
      <c r="AA112" s="82"/>
      <c r="AB112" s="108"/>
      <c r="AC112" s="108"/>
      <c r="AD112" s="82"/>
      <c r="AE112" s="108"/>
      <c r="AF112" s="108"/>
      <c r="AG112" s="108"/>
      <c r="AH112" s="108"/>
      <c r="AI112" s="109"/>
      <c r="AJ112" s="108"/>
      <c r="AK112" s="108"/>
      <c r="AL112" s="108"/>
      <c r="AM112" s="108"/>
      <c r="AN112" s="108"/>
      <c r="AO112" s="108"/>
      <c r="AP112" s="108"/>
      <c r="AQ112" s="108"/>
      <c r="AR112" s="108"/>
      <c r="AS112" s="108"/>
      <c r="AT112" s="108"/>
      <c r="AU112" s="108"/>
      <c r="AV112" s="108"/>
      <c r="AW112" s="108"/>
      <c r="AX112" s="108"/>
      <c r="AY112" s="108"/>
      <c r="AZ112" s="1"/>
      <c r="BA112" s="1"/>
    </row>
    <row r="113" spans="1:53">
      <c r="B113" s="4"/>
      <c r="D113" s="30"/>
      <c r="E113" s="80"/>
      <c r="F113" s="80"/>
      <c r="G113" s="27"/>
      <c r="H113" s="27"/>
      <c r="I113" s="103"/>
      <c r="J113" s="108"/>
      <c r="K113" s="82"/>
      <c r="L113" s="108"/>
      <c r="M113" s="108"/>
      <c r="N113" s="108"/>
      <c r="O113" s="108"/>
      <c r="P113" s="82"/>
      <c r="Q113" s="108"/>
      <c r="R113" s="108"/>
      <c r="S113" s="108"/>
      <c r="T113" s="108"/>
      <c r="U113" s="108"/>
      <c r="V113" s="82"/>
      <c r="W113" s="108"/>
      <c r="X113" s="82"/>
      <c r="Y113" s="108"/>
      <c r="Z113" s="108"/>
      <c r="AA113" s="82"/>
      <c r="AB113" s="108"/>
      <c r="AC113" s="108"/>
      <c r="AD113" s="82"/>
      <c r="AE113" s="108"/>
      <c r="AF113" s="108"/>
      <c r="AG113" s="108"/>
      <c r="AH113" s="108"/>
      <c r="AI113" s="109"/>
      <c r="AJ113" s="108"/>
      <c r="AK113" s="108"/>
      <c r="AL113" s="108"/>
      <c r="AM113" s="108"/>
      <c r="AN113" s="108"/>
      <c r="AO113" s="108"/>
      <c r="AP113" s="108"/>
      <c r="AQ113" s="108"/>
      <c r="AR113" s="108"/>
      <c r="AS113" s="108"/>
      <c r="AT113" s="108"/>
      <c r="AU113" s="108"/>
      <c r="AV113" s="108"/>
      <c r="AW113" s="108"/>
      <c r="AX113" s="108"/>
      <c r="AY113" s="108"/>
    </row>
    <row r="114" spans="1:53">
      <c r="B114" s="4"/>
      <c r="C114" s="16"/>
      <c r="D114" s="30"/>
      <c r="E114" s="80"/>
      <c r="F114" s="80"/>
      <c r="G114" s="27"/>
      <c r="H114" s="27"/>
      <c r="I114" s="103"/>
      <c r="J114" s="108"/>
      <c r="K114" s="82"/>
      <c r="L114" s="108"/>
      <c r="M114" s="108"/>
      <c r="N114" s="108"/>
      <c r="O114" s="108"/>
      <c r="P114" s="82"/>
      <c r="Q114" s="108"/>
      <c r="R114" s="108"/>
      <c r="S114" s="108"/>
      <c r="T114" s="108"/>
      <c r="U114" s="108"/>
      <c r="V114" s="82"/>
      <c r="W114" s="108"/>
      <c r="X114" s="82"/>
      <c r="Y114" s="108"/>
      <c r="Z114" s="108"/>
      <c r="AA114" s="82"/>
      <c r="AB114" s="108"/>
      <c r="AC114" s="108"/>
      <c r="AD114" s="82"/>
      <c r="AE114" s="108"/>
      <c r="AF114" s="108"/>
      <c r="AG114" s="108"/>
      <c r="AH114" s="108"/>
      <c r="AI114" s="109"/>
      <c r="AJ114" s="108"/>
      <c r="AK114" s="108"/>
      <c r="AL114" s="108"/>
      <c r="AM114" s="108"/>
      <c r="AN114" s="108"/>
      <c r="AO114" s="108"/>
      <c r="AP114" s="108"/>
      <c r="AQ114" s="108"/>
      <c r="AR114" s="108"/>
      <c r="AS114" s="108"/>
      <c r="AT114" s="108"/>
      <c r="AU114" s="108"/>
      <c r="AV114" s="108"/>
      <c r="AW114" s="108"/>
      <c r="AX114" s="108"/>
      <c r="AY114" s="108"/>
    </row>
    <row r="115" spans="1:53">
      <c r="B115" s="4"/>
      <c r="C115" s="16"/>
      <c r="D115" s="30"/>
      <c r="E115" s="80"/>
      <c r="F115" s="80"/>
      <c r="G115" s="27"/>
      <c r="H115" s="27"/>
      <c r="I115" s="103"/>
      <c r="J115" s="108"/>
      <c r="K115" s="82"/>
      <c r="L115" s="108"/>
      <c r="M115" s="108"/>
      <c r="N115" s="108"/>
      <c r="O115" s="108"/>
      <c r="P115" s="82"/>
      <c r="Q115" s="108"/>
      <c r="R115" s="108"/>
      <c r="S115" s="108"/>
      <c r="T115" s="108"/>
      <c r="U115" s="108"/>
      <c r="V115" s="82"/>
      <c r="W115" s="108"/>
      <c r="X115" s="82"/>
      <c r="Y115" s="108"/>
      <c r="Z115" s="108"/>
      <c r="AA115" s="82"/>
      <c r="AB115" s="108"/>
      <c r="AC115" s="108"/>
      <c r="AD115" s="82"/>
      <c r="AE115" s="108"/>
      <c r="AF115" s="108"/>
      <c r="AG115" s="108"/>
      <c r="AH115" s="108"/>
      <c r="AI115" s="109"/>
      <c r="AJ115" s="108"/>
      <c r="AK115" s="108"/>
      <c r="AL115" s="108"/>
      <c r="AM115" s="108"/>
      <c r="AN115" s="108"/>
      <c r="AO115" s="108"/>
      <c r="AP115" s="108"/>
      <c r="AQ115" s="108"/>
      <c r="AR115" s="108"/>
      <c r="AS115" s="108"/>
      <c r="AT115" s="108"/>
      <c r="AU115" s="108"/>
      <c r="AV115" s="108"/>
      <c r="AW115" s="108"/>
      <c r="AX115" s="108"/>
      <c r="AY115" s="108"/>
      <c r="AZ115" s="43"/>
      <c r="BA115" s="6"/>
    </row>
    <row r="116" spans="1:53" s="6" customFormat="1">
      <c r="A116" s="32"/>
      <c r="B116" s="4"/>
      <c r="C116" s="16"/>
      <c r="D116" s="30"/>
      <c r="E116" s="80"/>
      <c r="F116" s="80"/>
      <c r="G116" s="27"/>
      <c r="H116" s="27"/>
      <c r="I116" s="103"/>
      <c r="J116" s="108"/>
      <c r="K116" s="82"/>
      <c r="L116" s="108"/>
      <c r="M116" s="108"/>
      <c r="N116" s="108"/>
      <c r="O116" s="108"/>
      <c r="P116" s="82"/>
      <c r="Q116" s="108"/>
      <c r="R116" s="108"/>
      <c r="S116" s="108"/>
      <c r="T116" s="108"/>
      <c r="U116" s="108"/>
      <c r="V116" s="82"/>
      <c r="W116" s="108"/>
      <c r="X116" s="82"/>
      <c r="Y116" s="108"/>
      <c r="Z116" s="108"/>
      <c r="AA116" s="82"/>
      <c r="AB116" s="108"/>
      <c r="AC116" s="108"/>
      <c r="AD116" s="82"/>
      <c r="AE116" s="108"/>
      <c r="AF116" s="108"/>
      <c r="AG116" s="108"/>
      <c r="AH116" s="108"/>
      <c r="AI116" s="109"/>
      <c r="AJ116" s="108"/>
      <c r="AK116" s="108"/>
      <c r="AL116" s="108"/>
      <c r="AM116" s="108"/>
      <c r="AN116" s="108"/>
      <c r="AO116" s="108"/>
      <c r="AP116" s="108"/>
      <c r="AQ116" s="108"/>
      <c r="AR116" s="108"/>
      <c r="AS116" s="108"/>
      <c r="AT116" s="108"/>
      <c r="AU116" s="108"/>
      <c r="AV116" s="108"/>
      <c r="AW116" s="108"/>
      <c r="AX116" s="108"/>
      <c r="AY116" s="108"/>
      <c r="BA116" s="1"/>
    </row>
    <row r="117" spans="1:53">
      <c r="C117" s="16"/>
      <c r="D117" s="30"/>
      <c r="E117" s="80"/>
      <c r="F117" s="30"/>
      <c r="G117" s="27"/>
      <c r="H117" s="27"/>
      <c r="I117" s="103"/>
      <c r="J117" s="108"/>
      <c r="K117" s="82"/>
      <c r="L117" s="108"/>
      <c r="M117" s="108"/>
      <c r="N117" s="108"/>
      <c r="O117" s="108"/>
      <c r="P117" s="82"/>
      <c r="Q117" s="108"/>
      <c r="R117" s="108"/>
      <c r="S117" s="108"/>
      <c r="T117" s="108"/>
      <c r="U117" s="108"/>
      <c r="V117" s="82"/>
      <c r="W117" s="108"/>
      <c r="X117" s="82"/>
      <c r="Y117" s="108"/>
      <c r="Z117" s="108"/>
      <c r="AA117" s="82"/>
      <c r="AB117" s="108"/>
      <c r="AC117" s="108"/>
      <c r="AD117" s="82"/>
      <c r="AE117" s="108"/>
      <c r="AF117" s="108"/>
      <c r="AG117" s="108"/>
      <c r="AH117" s="108"/>
      <c r="AI117" s="109"/>
      <c r="AJ117" s="108"/>
      <c r="AK117" s="108"/>
      <c r="AL117" s="108"/>
      <c r="AM117" s="108"/>
      <c r="AN117" s="108"/>
      <c r="AO117" s="108"/>
      <c r="AP117" s="108"/>
      <c r="AQ117" s="108"/>
      <c r="AR117" s="108"/>
      <c r="AS117" s="108"/>
      <c r="AT117" s="108"/>
      <c r="AU117" s="108"/>
      <c r="AV117" s="108"/>
      <c r="AW117" s="108"/>
      <c r="AX117" s="108"/>
      <c r="AY117" s="108"/>
    </row>
    <row r="118" spans="1:53">
      <c r="B118" s="4"/>
      <c r="C118" s="16"/>
      <c r="D118" s="30"/>
      <c r="E118" s="80"/>
      <c r="F118" s="80"/>
      <c r="G118" s="27"/>
      <c r="H118" s="27"/>
      <c r="I118" s="103"/>
      <c r="J118" s="108"/>
      <c r="K118" s="82"/>
      <c r="L118" s="108"/>
      <c r="M118" s="108"/>
      <c r="N118" s="108"/>
      <c r="O118" s="108"/>
      <c r="P118" s="82"/>
      <c r="Q118" s="108"/>
      <c r="R118" s="108"/>
      <c r="S118" s="108"/>
      <c r="T118" s="108"/>
      <c r="U118" s="108"/>
      <c r="V118" s="82"/>
      <c r="W118" s="108"/>
      <c r="X118" s="82"/>
      <c r="Y118" s="108"/>
      <c r="Z118" s="108"/>
      <c r="AA118" s="82"/>
      <c r="AB118" s="108"/>
      <c r="AC118" s="108"/>
      <c r="AD118" s="82"/>
      <c r="AE118" s="108"/>
      <c r="AF118" s="108"/>
      <c r="AG118" s="108"/>
      <c r="AH118" s="108"/>
      <c r="AI118" s="109"/>
      <c r="AJ118" s="108"/>
      <c r="AK118" s="108"/>
      <c r="AL118" s="108"/>
      <c r="AM118" s="108"/>
      <c r="AN118" s="108"/>
      <c r="AO118" s="108"/>
      <c r="AP118" s="108"/>
      <c r="AQ118" s="108"/>
      <c r="AR118" s="108"/>
      <c r="AS118" s="108"/>
      <c r="AT118" s="108"/>
      <c r="AU118" s="108"/>
      <c r="AV118" s="108"/>
      <c r="AW118" s="108"/>
      <c r="AX118" s="108"/>
      <c r="AY118" s="108"/>
      <c r="AZ118" s="43"/>
    </row>
    <row r="119" spans="1:53">
      <c r="B119" s="4"/>
      <c r="C119" s="16"/>
      <c r="D119" s="30"/>
      <c r="E119" s="80"/>
      <c r="F119" s="80"/>
      <c r="G119" s="27"/>
      <c r="H119" s="27"/>
      <c r="I119" s="103"/>
      <c r="J119" s="108"/>
      <c r="K119" s="82"/>
      <c r="L119" s="108"/>
      <c r="M119" s="108"/>
      <c r="N119" s="108"/>
      <c r="O119" s="108"/>
      <c r="P119" s="82"/>
      <c r="Q119" s="108"/>
      <c r="R119" s="108"/>
      <c r="S119" s="108"/>
      <c r="T119" s="108"/>
      <c r="U119" s="108"/>
      <c r="V119" s="82"/>
      <c r="W119" s="108"/>
      <c r="X119" s="82"/>
      <c r="Y119" s="108"/>
      <c r="Z119" s="108"/>
      <c r="AA119" s="82"/>
      <c r="AB119" s="108"/>
      <c r="AC119" s="108"/>
      <c r="AD119" s="82"/>
      <c r="AE119" s="108"/>
      <c r="AF119" s="108"/>
      <c r="AG119" s="108"/>
      <c r="AH119" s="108"/>
      <c r="AI119" s="109"/>
      <c r="AJ119" s="108"/>
      <c r="AK119" s="108"/>
      <c r="AL119" s="108"/>
      <c r="AM119" s="108"/>
      <c r="AN119" s="108"/>
      <c r="AO119" s="108"/>
      <c r="AP119" s="108"/>
      <c r="AQ119" s="108"/>
      <c r="AR119" s="108"/>
      <c r="AS119" s="108"/>
      <c r="AT119" s="108"/>
      <c r="AU119" s="108"/>
      <c r="AV119" s="108"/>
      <c r="AW119" s="108"/>
      <c r="AX119" s="108"/>
      <c r="AY119" s="108"/>
      <c r="AZ119" s="6"/>
      <c r="BA119" s="6"/>
    </row>
    <row r="120" spans="1:53">
      <c r="B120" s="4"/>
      <c r="C120" s="16"/>
      <c r="D120" s="30"/>
      <c r="E120" s="80"/>
      <c r="F120" s="80"/>
      <c r="G120" s="27"/>
      <c r="H120" s="27"/>
      <c r="I120" s="103"/>
      <c r="J120" s="108"/>
      <c r="K120" s="82"/>
      <c r="L120" s="108"/>
      <c r="M120" s="108"/>
      <c r="N120" s="108"/>
      <c r="O120" s="108"/>
      <c r="P120" s="82"/>
      <c r="Q120" s="108"/>
      <c r="R120" s="108"/>
      <c r="S120" s="108"/>
      <c r="T120" s="108"/>
      <c r="U120" s="108"/>
      <c r="V120" s="82"/>
      <c r="W120" s="108"/>
      <c r="X120" s="82"/>
      <c r="Y120" s="108"/>
      <c r="Z120" s="108"/>
      <c r="AA120" s="82"/>
      <c r="AB120" s="108"/>
      <c r="AC120" s="108"/>
      <c r="AD120" s="82"/>
      <c r="AE120" s="108"/>
      <c r="AF120" s="108"/>
      <c r="AG120" s="108"/>
      <c r="AH120" s="108"/>
      <c r="AI120" s="109"/>
      <c r="AJ120" s="108"/>
      <c r="AK120" s="108"/>
      <c r="AL120" s="108"/>
      <c r="AM120" s="108"/>
      <c r="AN120" s="108"/>
      <c r="AO120" s="108"/>
      <c r="AP120" s="108"/>
      <c r="AQ120" s="108"/>
      <c r="AR120" s="108"/>
      <c r="AS120" s="108"/>
      <c r="AT120" s="108"/>
      <c r="AU120" s="108"/>
      <c r="AV120" s="108"/>
      <c r="AW120" s="108"/>
      <c r="AX120" s="108"/>
      <c r="AY120" s="108"/>
    </row>
    <row r="121" spans="1:53" s="6" customFormat="1">
      <c r="A121" s="32"/>
      <c r="B121" s="39"/>
      <c r="C121" s="17"/>
      <c r="D121" s="110"/>
      <c r="E121" s="114"/>
      <c r="F121" s="114"/>
      <c r="G121" s="33"/>
      <c r="H121" s="33"/>
      <c r="I121" s="111"/>
      <c r="J121" s="112"/>
      <c r="K121" s="84"/>
      <c r="L121" s="112"/>
      <c r="M121" s="112"/>
      <c r="N121" s="112"/>
      <c r="O121" s="112"/>
      <c r="P121" s="84"/>
      <c r="Q121" s="112"/>
      <c r="R121" s="112"/>
      <c r="S121" s="112"/>
      <c r="T121" s="112"/>
      <c r="U121" s="112"/>
      <c r="V121" s="84"/>
      <c r="W121" s="112"/>
      <c r="X121" s="84"/>
      <c r="Y121" s="112"/>
      <c r="Z121" s="112"/>
      <c r="AA121" s="84"/>
      <c r="AB121" s="112"/>
      <c r="AC121" s="112"/>
      <c r="AD121" s="84"/>
      <c r="AE121" s="112"/>
      <c r="AF121" s="112"/>
      <c r="AG121" s="112"/>
      <c r="AH121" s="112"/>
      <c r="AI121" s="113"/>
      <c r="AJ121" s="112"/>
      <c r="AK121" s="112"/>
      <c r="AL121" s="112"/>
      <c r="AM121" s="112"/>
      <c r="AN121" s="112"/>
      <c r="AO121" s="112"/>
      <c r="AP121" s="112"/>
      <c r="AQ121" s="112"/>
      <c r="AR121" s="112"/>
      <c r="AS121" s="112"/>
      <c r="AT121" s="112"/>
      <c r="AU121" s="112"/>
      <c r="AV121" s="112"/>
      <c r="AW121" s="112"/>
      <c r="AX121" s="112"/>
      <c r="AY121" s="112"/>
    </row>
    <row r="122" spans="1:53">
      <c r="B122" s="4"/>
      <c r="C122" s="16"/>
      <c r="D122" s="30"/>
      <c r="E122" s="80"/>
      <c r="F122" s="80"/>
      <c r="G122" s="27"/>
      <c r="H122" s="27"/>
      <c r="I122" s="103"/>
      <c r="J122" s="108"/>
      <c r="K122" s="82"/>
      <c r="L122" s="108"/>
      <c r="M122" s="108"/>
      <c r="N122" s="108"/>
      <c r="O122" s="108"/>
      <c r="P122" s="82"/>
      <c r="Q122" s="108"/>
      <c r="R122" s="108"/>
      <c r="S122" s="108"/>
      <c r="T122" s="108"/>
      <c r="U122" s="108"/>
      <c r="V122" s="82"/>
      <c r="W122" s="108"/>
      <c r="X122" s="82"/>
      <c r="Y122" s="108"/>
      <c r="Z122" s="108"/>
      <c r="AA122" s="82"/>
      <c r="AB122" s="108"/>
      <c r="AC122" s="108"/>
      <c r="AD122" s="82"/>
      <c r="AE122" s="108"/>
      <c r="AF122" s="108"/>
      <c r="AG122" s="108"/>
      <c r="AH122" s="108"/>
      <c r="AI122" s="109"/>
      <c r="AJ122" s="108"/>
      <c r="AK122" s="108"/>
      <c r="AL122" s="108"/>
      <c r="AM122" s="108"/>
      <c r="AN122" s="108"/>
      <c r="AO122" s="108"/>
      <c r="AP122" s="108"/>
      <c r="AQ122" s="108"/>
      <c r="AR122" s="108"/>
      <c r="AS122" s="108"/>
      <c r="AT122" s="108"/>
      <c r="AU122" s="108"/>
      <c r="AV122" s="108"/>
      <c r="AW122" s="108"/>
      <c r="AX122" s="108"/>
      <c r="AY122" s="108"/>
    </row>
    <row r="123" spans="1:53">
      <c r="B123" s="4"/>
      <c r="C123" s="16"/>
      <c r="D123" s="30"/>
      <c r="E123" s="80"/>
      <c r="F123" s="80"/>
      <c r="G123" s="27"/>
      <c r="H123" s="27"/>
      <c r="I123" s="103"/>
      <c r="J123" s="108"/>
      <c r="K123" s="82"/>
      <c r="L123" s="108"/>
      <c r="M123" s="108"/>
      <c r="N123" s="108"/>
      <c r="O123" s="108"/>
      <c r="P123" s="82"/>
      <c r="Q123" s="108"/>
      <c r="R123" s="108"/>
      <c r="S123" s="108"/>
      <c r="T123" s="108"/>
      <c r="U123" s="108"/>
      <c r="V123" s="82"/>
      <c r="W123" s="108"/>
      <c r="X123" s="82"/>
      <c r="Y123" s="108"/>
      <c r="Z123" s="108"/>
      <c r="AA123" s="82"/>
      <c r="AB123" s="108"/>
      <c r="AC123" s="108"/>
      <c r="AD123" s="82"/>
      <c r="AE123" s="108"/>
      <c r="AF123" s="108"/>
      <c r="AG123" s="108"/>
      <c r="AH123" s="108"/>
      <c r="AI123" s="109"/>
      <c r="AJ123" s="108"/>
      <c r="AK123" s="108"/>
      <c r="AL123" s="108"/>
      <c r="AM123" s="108"/>
      <c r="AN123" s="108"/>
      <c r="AO123" s="108"/>
      <c r="AP123" s="108"/>
      <c r="AQ123" s="108"/>
      <c r="AR123" s="108"/>
      <c r="AS123" s="108"/>
      <c r="AT123" s="108"/>
      <c r="AU123" s="108"/>
      <c r="AV123" s="108"/>
      <c r="AW123" s="108"/>
      <c r="AX123" s="108"/>
      <c r="AY123" s="108"/>
    </row>
    <row r="124" spans="1:53">
      <c r="B124" s="4"/>
      <c r="C124" s="16"/>
      <c r="D124" s="30"/>
      <c r="E124" s="80"/>
      <c r="F124" s="80"/>
      <c r="G124" s="27"/>
      <c r="H124" s="27"/>
      <c r="I124" s="103"/>
      <c r="J124" s="108"/>
      <c r="K124" s="82"/>
      <c r="L124" s="108"/>
      <c r="M124" s="108"/>
      <c r="N124" s="108"/>
      <c r="O124" s="108"/>
      <c r="P124" s="82"/>
      <c r="Q124" s="108"/>
      <c r="R124" s="108"/>
      <c r="S124" s="108"/>
      <c r="T124" s="108"/>
      <c r="U124" s="108"/>
      <c r="V124" s="82"/>
      <c r="W124" s="108"/>
      <c r="X124" s="82"/>
      <c r="Y124" s="108"/>
      <c r="Z124" s="108"/>
      <c r="AA124" s="82"/>
      <c r="AB124" s="108"/>
      <c r="AC124" s="108"/>
      <c r="AD124" s="82"/>
      <c r="AE124" s="108"/>
      <c r="AF124" s="108"/>
      <c r="AG124" s="108"/>
      <c r="AH124" s="108"/>
      <c r="AI124" s="109"/>
      <c r="AJ124" s="108"/>
      <c r="AK124" s="108"/>
      <c r="AL124" s="108"/>
      <c r="AM124" s="108"/>
      <c r="AN124" s="108"/>
      <c r="AO124" s="108"/>
      <c r="AP124" s="108"/>
      <c r="AQ124" s="108"/>
      <c r="AR124" s="108"/>
      <c r="AS124" s="108"/>
      <c r="AT124" s="108"/>
      <c r="AU124" s="108"/>
      <c r="AV124" s="108"/>
      <c r="AW124" s="108"/>
      <c r="AX124" s="108"/>
      <c r="AY124" s="108"/>
    </row>
    <row r="125" spans="1:53" s="43" customFormat="1">
      <c r="A125" s="41"/>
      <c r="B125" s="4"/>
      <c r="C125" s="22"/>
      <c r="D125" s="30"/>
      <c r="E125" s="30"/>
      <c r="F125" s="30"/>
      <c r="G125" s="5"/>
      <c r="H125" s="5"/>
      <c r="I125" s="103"/>
      <c r="J125" s="108"/>
      <c r="K125" s="82"/>
      <c r="L125" s="108"/>
      <c r="M125" s="108"/>
      <c r="N125" s="108"/>
      <c r="O125" s="108"/>
      <c r="P125" s="82"/>
      <c r="Q125" s="108"/>
      <c r="R125" s="108"/>
      <c r="S125" s="108"/>
      <c r="T125" s="108"/>
      <c r="U125" s="108"/>
      <c r="V125" s="82"/>
      <c r="W125" s="108"/>
      <c r="X125" s="82"/>
      <c r="Y125" s="108"/>
      <c r="Z125" s="108"/>
      <c r="AA125" s="82"/>
      <c r="AB125" s="108"/>
      <c r="AC125" s="108"/>
      <c r="AD125" s="82"/>
      <c r="AE125" s="108"/>
      <c r="AF125" s="108"/>
      <c r="AG125" s="108"/>
      <c r="AH125" s="108"/>
      <c r="AI125" s="109"/>
      <c r="AJ125" s="108"/>
      <c r="AK125" s="108"/>
      <c r="AL125" s="108"/>
      <c r="AM125" s="108"/>
      <c r="AN125" s="108"/>
      <c r="AO125" s="108"/>
      <c r="AP125" s="108"/>
      <c r="AQ125" s="108"/>
      <c r="AR125" s="108"/>
      <c r="AS125" s="108"/>
      <c r="AT125" s="108"/>
      <c r="AU125" s="108"/>
      <c r="AV125" s="108"/>
      <c r="AW125" s="108"/>
      <c r="AX125" s="108"/>
      <c r="AY125" s="108"/>
      <c r="AZ125" s="1"/>
      <c r="BA125" s="1"/>
    </row>
    <row r="126" spans="1:53" s="6" customFormat="1">
      <c r="A126" s="32"/>
      <c r="B126" s="4"/>
      <c r="C126" s="16"/>
      <c r="D126" s="30"/>
      <c r="E126" s="80"/>
      <c r="F126" s="80"/>
      <c r="G126" s="27"/>
      <c r="H126" s="27"/>
      <c r="I126" s="103"/>
      <c r="J126" s="108"/>
      <c r="K126" s="82"/>
      <c r="L126" s="108"/>
      <c r="M126" s="108"/>
      <c r="N126" s="108"/>
      <c r="O126" s="108"/>
      <c r="P126" s="82"/>
      <c r="Q126" s="108"/>
      <c r="R126" s="108"/>
      <c r="S126" s="108"/>
      <c r="T126" s="108"/>
      <c r="U126" s="108"/>
      <c r="V126" s="82"/>
      <c r="W126" s="108"/>
      <c r="X126" s="82"/>
      <c r="Y126" s="108"/>
      <c r="Z126" s="108"/>
      <c r="AA126" s="82"/>
      <c r="AB126" s="108"/>
      <c r="AC126" s="108"/>
      <c r="AD126" s="82"/>
      <c r="AE126" s="108"/>
      <c r="AF126" s="108"/>
      <c r="AG126" s="108"/>
      <c r="AH126" s="108"/>
      <c r="AI126" s="109"/>
      <c r="AJ126" s="108"/>
      <c r="AK126" s="108"/>
      <c r="AL126" s="108"/>
      <c r="AM126" s="108"/>
      <c r="AN126" s="108"/>
      <c r="AO126" s="108"/>
      <c r="AP126" s="108"/>
      <c r="AQ126" s="108"/>
      <c r="AR126" s="108"/>
      <c r="AS126" s="108"/>
      <c r="AT126" s="108"/>
      <c r="AU126" s="108"/>
      <c r="AV126" s="108"/>
      <c r="AW126" s="108"/>
      <c r="AX126" s="108"/>
      <c r="AY126" s="108"/>
      <c r="AZ126" s="1"/>
      <c r="BA126" s="1"/>
    </row>
    <row r="127" spans="1:53">
      <c r="B127" s="4"/>
      <c r="C127" s="16"/>
      <c r="D127" s="30"/>
      <c r="E127" s="80"/>
      <c r="F127" s="80"/>
      <c r="G127" s="27"/>
      <c r="H127" s="27"/>
      <c r="I127" s="103"/>
      <c r="J127" s="108"/>
      <c r="K127" s="82"/>
      <c r="L127" s="108"/>
      <c r="M127" s="108"/>
      <c r="N127" s="108"/>
      <c r="O127" s="108"/>
      <c r="P127" s="82"/>
      <c r="Q127" s="108"/>
      <c r="R127" s="108"/>
      <c r="S127" s="108"/>
      <c r="T127" s="108"/>
      <c r="U127" s="108"/>
      <c r="V127" s="82"/>
      <c r="W127" s="108"/>
      <c r="X127" s="82"/>
      <c r="Y127" s="108"/>
      <c r="Z127" s="108"/>
      <c r="AA127" s="82"/>
      <c r="AB127" s="108"/>
      <c r="AC127" s="108"/>
      <c r="AD127" s="82"/>
      <c r="AE127" s="108"/>
      <c r="AF127" s="108"/>
      <c r="AG127" s="108"/>
      <c r="AH127" s="108"/>
      <c r="AI127" s="109"/>
      <c r="AJ127" s="108"/>
      <c r="AK127" s="108"/>
      <c r="AL127" s="108"/>
      <c r="AM127" s="108"/>
      <c r="AN127" s="108"/>
      <c r="AO127" s="108"/>
      <c r="AP127" s="108"/>
      <c r="AQ127" s="108"/>
      <c r="AR127" s="108"/>
      <c r="AS127" s="108"/>
      <c r="AT127" s="108"/>
      <c r="AU127" s="108"/>
      <c r="AV127" s="108"/>
      <c r="AW127" s="108"/>
      <c r="AX127" s="108"/>
      <c r="AY127" s="108"/>
    </row>
    <row r="128" spans="1:53">
      <c r="B128" s="4"/>
      <c r="C128" s="16"/>
      <c r="D128" s="30"/>
      <c r="E128" s="80"/>
      <c r="F128" s="80"/>
      <c r="G128" s="5"/>
      <c r="H128" s="5"/>
      <c r="I128" s="103"/>
      <c r="J128" s="108"/>
      <c r="K128" s="82"/>
      <c r="L128" s="108"/>
      <c r="M128" s="108"/>
      <c r="N128" s="108"/>
      <c r="O128" s="108"/>
      <c r="P128" s="82"/>
      <c r="Q128" s="108"/>
      <c r="R128" s="108"/>
      <c r="S128" s="108"/>
      <c r="T128" s="108"/>
      <c r="U128" s="108"/>
      <c r="V128" s="82"/>
      <c r="W128" s="108"/>
      <c r="X128" s="82"/>
      <c r="Y128" s="108"/>
      <c r="Z128" s="108"/>
      <c r="AA128" s="82"/>
      <c r="AB128" s="108"/>
      <c r="AC128" s="108"/>
      <c r="AD128" s="82"/>
      <c r="AE128" s="108"/>
      <c r="AF128" s="108"/>
      <c r="AG128" s="108"/>
      <c r="AH128" s="108"/>
      <c r="AI128" s="109"/>
      <c r="AJ128" s="108"/>
      <c r="AK128" s="108"/>
      <c r="AL128" s="108"/>
      <c r="AM128" s="108"/>
      <c r="AN128" s="108"/>
      <c r="AO128" s="108"/>
      <c r="AP128" s="108"/>
      <c r="AQ128" s="108"/>
      <c r="AR128" s="108"/>
      <c r="AS128" s="108"/>
      <c r="AT128" s="108"/>
      <c r="AU128" s="108"/>
      <c r="AV128" s="108"/>
      <c r="AW128" s="108"/>
      <c r="AX128" s="108"/>
      <c r="AY128" s="108"/>
      <c r="BA128" s="43"/>
    </row>
    <row r="129" spans="1:53">
      <c r="B129" s="4"/>
      <c r="C129" s="16"/>
      <c r="D129" s="30"/>
      <c r="E129" s="80"/>
      <c r="F129" s="80"/>
      <c r="G129" s="27"/>
      <c r="H129" s="27"/>
      <c r="I129" s="103"/>
      <c r="J129" s="108"/>
      <c r="K129" s="82"/>
      <c r="L129" s="108"/>
      <c r="M129" s="108"/>
      <c r="N129" s="108"/>
      <c r="O129" s="108"/>
      <c r="P129" s="82"/>
      <c r="Q129" s="108"/>
      <c r="R129" s="108"/>
      <c r="S129" s="108"/>
      <c r="T129" s="108"/>
      <c r="U129" s="108"/>
      <c r="V129" s="82"/>
      <c r="W129" s="108"/>
      <c r="X129" s="82"/>
      <c r="Y129" s="108"/>
      <c r="Z129" s="108"/>
      <c r="AA129" s="82"/>
      <c r="AB129" s="108"/>
      <c r="AC129" s="108"/>
      <c r="AD129" s="82"/>
      <c r="AE129" s="108"/>
      <c r="AF129" s="108"/>
      <c r="AG129" s="108"/>
      <c r="AH129" s="108"/>
      <c r="AI129" s="109"/>
      <c r="AJ129" s="108"/>
      <c r="AK129" s="108"/>
      <c r="AL129" s="108"/>
      <c r="AM129" s="108"/>
      <c r="AN129" s="108"/>
      <c r="AO129" s="108"/>
      <c r="AP129" s="108"/>
      <c r="AQ129" s="108"/>
      <c r="AR129" s="108"/>
      <c r="AS129" s="108"/>
      <c r="AT129" s="108"/>
      <c r="AU129" s="108"/>
      <c r="AV129" s="108"/>
      <c r="AW129" s="108"/>
      <c r="AX129" s="108"/>
      <c r="AY129" s="108"/>
      <c r="BA129" s="6"/>
    </row>
    <row r="130" spans="1:53" s="43" customFormat="1">
      <c r="A130" s="41"/>
      <c r="B130" s="4"/>
      <c r="C130" s="16"/>
      <c r="D130" s="30"/>
      <c r="E130" s="80"/>
      <c r="F130" s="80"/>
      <c r="G130" s="27"/>
      <c r="H130" s="27"/>
      <c r="I130" s="103"/>
      <c r="J130" s="108"/>
      <c r="K130" s="82"/>
      <c r="L130" s="108"/>
      <c r="M130" s="108"/>
      <c r="N130" s="108"/>
      <c r="O130" s="108"/>
      <c r="P130" s="82"/>
      <c r="Q130" s="108"/>
      <c r="R130" s="108"/>
      <c r="S130" s="108"/>
      <c r="T130" s="108"/>
      <c r="U130" s="108"/>
      <c r="V130" s="82"/>
      <c r="W130" s="108"/>
      <c r="X130" s="82"/>
      <c r="Y130" s="108"/>
      <c r="Z130" s="108"/>
      <c r="AA130" s="82"/>
      <c r="AB130" s="108"/>
      <c r="AC130" s="108"/>
      <c r="AD130" s="82"/>
      <c r="AE130" s="108"/>
      <c r="AF130" s="108"/>
      <c r="AG130" s="108"/>
      <c r="AH130" s="108"/>
      <c r="AI130" s="109"/>
      <c r="AJ130" s="108"/>
      <c r="AK130" s="108"/>
      <c r="AL130" s="108"/>
      <c r="AM130" s="108"/>
      <c r="AN130" s="108"/>
      <c r="AO130" s="108"/>
      <c r="AP130" s="108"/>
      <c r="AQ130" s="108"/>
      <c r="AR130" s="108"/>
      <c r="AS130" s="108"/>
      <c r="AT130" s="108"/>
      <c r="AU130" s="108"/>
      <c r="AV130" s="108"/>
      <c r="AW130" s="108"/>
      <c r="AX130" s="108"/>
      <c r="AY130" s="108"/>
      <c r="AZ130" s="1"/>
      <c r="BA130" s="1"/>
    </row>
    <row r="131" spans="1:53" s="6" customFormat="1">
      <c r="A131" s="32"/>
      <c r="B131" s="4"/>
      <c r="C131" s="16"/>
      <c r="D131" s="30"/>
      <c r="E131" s="80"/>
      <c r="F131" s="80"/>
      <c r="G131" s="27"/>
      <c r="H131" s="27"/>
      <c r="I131" s="103"/>
      <c r="J131" s="108"/>
      <c r="K131" s="82"/>
      <c r="L131" s="108"/>
      <c r="M131" s="108"/>
      <c r="N131" s="108"/>
      <c r="O131" s="108"/>
      <c r="P131" s="82"/>
      <c r="Q131" s="108"/>
      <c r="R131" s="108"/>
      <c r="S131" s="108"/>
      <c r="T131" s="108"/>
      <c r="U131" s="108"/>
      <c r="V131" s="82"/>
      <c r="W131" s="108"/>
      <c r="X131" s="82"/>
      <c r="Y131" s="108"/>
      <c r="Z131" s="108"/>
      <c r="AA131" s="82"/>
      <c r="AB131" s="108"/>
      <c r="AC131" s="108"/>
      <c r="AD131" s="82"/>
      <c r="AE131" s="108"/>
      <c r="AF131" s="108"/>
      <c r="AG131" s="108"/>
      <c r="AH131" s="108"/>
      <c r="AI131" s="109"/>
      <c r="AJ131" s="108"/>
      <c r="AK131" s="108"/>
      <c r="AL131" s="108"/>
      <c r="AM131" s="108"/>
      <c r="AN131" s="108"/>
      <c r="AO131" s="108"/>
      <c r="AP131" s="108"/>
      <c r="AQ131" s="108"/>
      <c r="AR131" s="108"/>
      <c r="AS131" s="108"/>
      <c r="AT131" s="108"/>
      <c r="AU131" s="108"/>
      <c r="AV131" s="108"/>
      <c r="AW131" s="108"/>
      <c r="AX131" s="108"/>
      <c r="AY131" s="108"/>
      <c r="AZ131" s="1"/>
      <c r="BA131" s="1"/>
    </row>
    <row r="132" spans="1:53">
      <c r="B132" s="4"/>
      <c r="C132" s="16"/>
      <c r="D132" s="30"/>
      <c r="E132" s="80"/>
      <c r="F132" s="80"/>
      <c r="G132" s="27"/>
      <c r="H132" s="27"/>
      <c r="I132" s="103"/>
      <c r="J132" s="108"/>
      <c r="K132" s="82"/>
      <c r="L132" s="108"/>
      <c r="M132" s="108"/>
      <c r="N132" s="108"/>
      <c r="O132" s="108"/>
      <c r="P132" s="82"/>
      <c r="Q132" s="108"/>
      <c r="R132" s="108"/>
      <c r="S132" s="108"/>
      <c r="T132" s="108"/>
      <c r="U132" s="108"/>
      <c r="V132" s="82"/>
      <c r="W132" s="108"/>
      <c r="X132" s="82"/>
      <c r="Y132" s="108"/>
      <c r="Z132" s="108"/>
      <c r="AA132" s="82"/>
      <c r="AB132" s="108"/>
      <c r="AC132" s="108"/>
      <c r="AD132" s="82"/>
      <c r="AE132" s="108"/>
      <c r="AF132" s="108"/>
      <c r="AG132" s="108"/>
      <c r="AH132" s="108"/>
      <c r="AI132" s="109"/>
      <c r="AJ132" s="108"/>
      <c r="AK132" s="108"/>
      <c r="AL132" s="108"/>
      <c r="AM132" s="108"/>
      <c r="AN132" s="108"/>
      <c r="AO132" s="108"/>
      <c r="AP132" s="108"/>
      <c r="AQ132" s="108"/>
      <c r="AR132" s="108"/>
      <c r="AS132" s="108"/>
      <c r="AT132" s="108"/>
      <c r="AU132" s="108"/>
      <c r="AV132" s="108"/>
      <c r="AW132" s="108"/>
      <c r="AX132" s="108"/>
      <c r="AY132" s="108"/>
    </row>
    <row r="133" spans="1:53">
      <c r="B133" s="4"/>
      <c r="C133" s="16"/>
      <c r="D133" s="30"/>
      <c r="E133" s="80"/>
      <c r="F133" s="80"/>
      <c r="G133" s="27"/>
      <c r="H133" s="27"/>
      <c r="I133" s="103"/>
      <c r="J133" s="108"/>
      <c r="K133" s="82"/>
      <c r="L133" s="108"/>
      <c r="M133" s="108"/>
      <c r="N133" s="108"/>
      <c r="O133" s="108"/>
      <c r="P133" s="82"/>
      <c r="Q133" s="108"/>
      <c r="R133" s="108"/>
      <c r="S133" s="108"/>
      <c r="T133" s="108"/>
      <c r="U133" s="108"/>
      <c r="V133" s="82"/>
      <c r="W133" s="108"/>
      <c r="X133" s="82"/>
      <c r="Y133" s="108"/>
      <c r="Z133" s="108"/>
      <c r="AA133" s="82"/>
      <c r="AB133" s="108"/>
      <c r="AC133" s="108"/>
      <c r="AD133" s="82"/>
      <c r="AE133" s="108"/>
      <c r="AF133" s="108"/>
      <c r="AG133" s="108"/>
      <c r="AH133" s="108"/>
      <c r="AI133" s="109"/>
      <c r="AJ133" s="108"/>
      <c r="AK133" s="108"/>
      <c r="AL133" s="108"/>
      <c r="AM133" s="108"/>
      <c r="AN133" s="108"/>
      <c r="AO133" s="108"/>
      <c r="AP133" s="108"/>
      <c r="AQ133" s="108"/>
      <c r="AR133" s="108"/>
      <c r="AS133" s="108"/>
      <c r="AT133" s="108"/>
      <c r="AU133" s="108"/>
      <c r="AV133" s="108"/>
      <c r="AW133" s="108"/>
      <c r="AX133" s="108"/>
      <c r="AY133" s="108"/>
      <c r="BA133" s="43"/>
    </row>
    <row r="134" spans="1:53">
      <c r="B134" s="4"/>
      <c r="C134" s="16"/>
      <c r="D134" s="30"/>
      <c r="E134" s="80"/>
      <c r="F134" s="80"/>
      <c r="G134" s="27"/>
      <c r="H134" s="27"/>
      <c r="I134" s="103"/>
      <c r="J134" s="108"/>
      <c r="K134" s="82"/>
      <c r="L134" s="108"/>
      <c r="M134" s="108"/>
      <c r="N134" s="108"/>
      <c r="O134" s="108"/>
      <c r="P134" s="82"/>
      <c r="Q134" s="108"/>
      <c r="R134" s="108"/>
      <c r="S134" s="108"/>
      <c r="T134" s="108"/>
      <c r="U134" s="108"/>
      <c r="V134" s="82"/>
      <c r="W134" s="108"/>
      <c r="X134" s="82"/>
      <c r="Y134" s="108"/>
      <c r="Z134" s="108"/>
      <c r="AA134" s="82"/>
      <c r="AB134" s="108"/>
      <c r="AC134" s="108"/>
      <c r="AD134" s="82"/>
      <c r="AE134" s="108"/>
      <c r="AF134" s="108"/>
      <c r="AG134" s="108"/>
      <c r="AH134" s="108"/>
      <c r="AI134" s="109"/>
      <c r="AJ134" s="108"/>
      <c r="AK134" s="108"/>
      <c r="AL134" s="108"/>
      <c r="AM134" s="108"/>
      <c r="AN134" s="108"/>
      <c r="AO134" s="108"/>
      <c r="AP134" s="108"/>
      <c r="AQ134" s="108"/>
      <c r="AR134" s="108"/>
      <c r="AS134" s="108"/>
      <c r="AT134" s="108"/>
      <c r="AU134" s="108"/>
      <c r="AV134" s="108"/>
      <c r="AW134" s="108"/>
      <c r="AX134" s="108"/>
      <c r="AY134" s="108"/>
      <c r="BA134" s="6"/>
    </row>
    <row r="135" spans="1:53">
      <c r="B135" s="4"/>
      <c r="C135" s="16"/>
      <c r="D135" s="30"/>
      <c r="E135" s="80"/>
      <c r="F135" s="80"/>
      <c r="G135" s="27"/>
      <c r="H135" s="27"/>
      <c r="I135" s="103"/>
      <c r="J135" s="108"/>
      <c r="K135" s="82"/>
      <c r="L135" s="108"/>
      <c r="M135" s="108"/>
      <c r="N135" s="108"/>
      <c r="O135" s="108"/>
      <c r="P135" s="82"/>
      <c r="Q135" s="108"/>
      <c r="R135" s="108"/>
      <c r="S135" s="108"/>
      <c r="T135" s="108"/>
      <c r="U135" s="108"/>
      <c r="V135" s="82"/>
      <c r="W135" s="108"/>
      <c r="X135" s="82"/>
      <c r="Y135" s="108"/>
      <c r="Z135" s="108"/>
      <c r="AA135" s="82"/>
      <c r="AB135" s="108"/>
      <c r="AC135" s="108"/>
      <c r="AD135" s="82"/>
      <c r="AE135" s="108"/>
      <c r="AF135" s="108"/>
      <c r="AG135" s="108"/>
      <c r="AH135" s="108"/>
      <c r="AI135" s="109"/>
      <c r="AJ135" s="108"/>
      <c r="AK135" s="108"/>
      <c r="AL135" s="108"/>
      <c r="AM135" s="108"/>
      <c r="AN135" s="108"/>
      <c r="AO135" s="108"/>
      <c r="AP135" s="108"/>
      <c r="AQ135" s="108"/>
      <c r="AR135" s="108"/>
      <c r="AS135" s="108"/>
      <c r="AT135" s="108"/>
      <c r="AU135" s="108"/>
      <c r="AV135" s="108"/>
      <c r="AW135" s="108"/>
      <c r="AX135" s="108"/>
      <c r="AY135" s="108"/>
    </row>
    <row r="136" spans="1:53">
      <c r="B136" s="4"/>
      <c r="C136" s="16"/>
      <c r="D136" s="30"/>
      <c r="E136" s="80"/>
      <c r="F136" s="80"/>
      <c r="G136" s="27"/>
      <c r="H136" s="27"/>
      <c r="I136" s="103"/>
      <c r="J136" s="108"/>
      <c r="K136" s="82"/>
      <c r="L136" s="108"/>
      <c r="M136" s="108"/>
      <c r="N136" s="108"/>
      <c r="O136" s="108"/>
      <c r="P136" s="82"/>
      <c r="Q136" s="108"/>
      <c r="R136" s="108"/>
      <c r="S136" s="108"/>
      <c r="T136" s="108"/>
      <c r="U136" s="108"/>
      <c r="V136" s="82"/>
      <c r="W136" s="108"/>
      <c r="X136" s="82"/>
      <c r="Y136" s="108"/>
      <c r="Z136" s="108"/>
      <c r="AA136" s="82"/>
      <c r="AB136" s="108"/>
      <c r="AC136" s="108"/>
      <c r="AD136" s="82"/>
      <c r="AE136" s="108"/>
      <c r="AF136" s="108"/>
      <c r="AG136" s="108"/>
      <c r="AH136" s="108"/>
      <c r="AI136" s="109"/>
      <c r="AJ136" s="108"/>
      <c r="AK136" s="108"/>
      <c r="AL136" s="108"/>
      <c r="AM136" s="108"/>
      <c r="AN136" s="108"/>
      <c r="AO136" s="108"/>
      <c r="AP136" s="108"/>
      <c r="AQ136" s="108"/>
      <c r="AR136" s="108"/>
      <c r="AS136" s="108"/>
      <c r="AT136" s="108"/>
      <c r="AU136" s="108"/>
      <c r="AV136" s="108"/>
      <c r="AW136" s="108"/>
      <c r="AX136" s="108"/>
      <c r="AY136" s="108"/>
    </row>
    <row r="137" spans="1:53">
      <c r="B137" s="4"/>
      <c r="C137" s="16"/>
      <c r="D137" s="30"/>
      <c r="E137" s="80"/>
      <c r="F137" s="80"/>
      <c r="G137" s="27"/>
      <c r="H137" s="27"/>
      <c r="I137" s="103"/>
      <c r="J137" s="108"/>
      <c r="K137" s="82"/>
      <c r="L137" s="108"/>
      <c r="M137" s="108"/>
      <c r="N137" s="108"/>
      <c r="O137" s="108"/>
      <c r="P137" s="82"/>
      <c r="Q137" s="108"/>
      <c r="R137" s="108"/>
      <c r="S137" s="108"/>
      <c r="T137" s="108"/>
      <c r="U137" s="108"/>
      <c r="V137" s="82"/>
      <c r="W137" s="108"/>
      <c r="X137" s="82"/>
      <c r="Y137" s="108"/>
      <c r="Z137" s="108"/>
      <c r="AA137" s="82"/>
      <c r="AB137" s="108"/>
      <c r="AC137" s="108"/>
      <c r="AD137" s="82"/>
      <c r="AE137" s="108"/>
      <c r="AF137" s="108"/>
      <c r="AG137" s="108"/>
      <c r="AH137" s="108"/>
      <c r="AI137" s="109"/>
      <c r="AJ137" s="108"/>
      <c r="AK137" s="108"/>
      <c r="AL137" s="108"/>
      <c r="AM137" s="108"/>
      <c r="AN137" s="108"/>
      <c r="AO137" s="108"/>
      <c r="AP137" s="108"/>
      <c r="AQ137" s="108"/>
      <c r="AR137" s="108"/>
      <c r="AS137" s="108"/>
      <c r="AT137" s="108"/>
      <c r="AU137" s="108"/>
      <c r="AV137" s="108"/>
      <c r="AW137" s="108"/>
      <c r="AX137" s="108"/>
      <c r="AY137" s="108"/>
    </row>
    <row r="138" spans="1:53">
      <c r="B138" s="4"/>
      <c r="C138" s="16"/>
      <c r="D138" s="30"/>
      <c r="E138" s="80"/>
      <c r="F138" s="80"/>
      <c r="G138" s="27"/>
      <c r="H138" s="27"/>
      <c r="I138" s="103"/>
      <c r="J138" s="108"/>
      <c r="K138" s="82"/>
      <c r="L138" s="108"/>
      <c r="M138" s="108"/>
      <c r="N138" s="108"/>
      <c r="O138" s="108"/>
      <c r="P138" s="82"/>
      <c r="Q138" s="108"/>
      <c r="R138" s="108"/>
      <c r="S138" s="108"/>
      <c r="T138" s="108"/>
      <c r="U138" s="108"/>
      <c r="V138" s="82"/>
      <c r="W138" s="108"/>
      <c r="X138" s="82"/>
      <c r="Y138" s="108"/>
      <c r="Z138" s="108"/>
      <c r="AA138" s="82"/>
      <c r="AB138" s="108"/>
      <c r="AC138" s="108"/>
      <c r="AD138" s="82"/>
      <c r="AE138" s="108"/>
      <c r="AF138" s="108"/>
      <c r="AG138" s="108"/>
      <c r="AH138" s="108"/>
      <c r="AI138" s="109"/>
      <c r="AJ138" s="108"/>
      <c r="AK138" s="108"/>
      <c r="AL138" s="108"/>
      <c r="AM138" s="108"/>
      <c r="AN138" s="108"/>
      <c r="AO138" s="108"/>
      <c r="AP138" s="108"/>
      <c r="AQ138" s="108"/>
      <c r="AR138" s="108"/>
      <c r="AS138" s="108"/>
      <c r="AT138" s="108"/>
      <c r="AU138" s="108"/>
      <c r="AV138" s="108"/>
      <c r="AW138" s="108"/>
      <c r="AX138" s="108"/>
      <c r="AY138" s="108"/>
      <c r="AZ138" s="43"/>
    </row>
    <row r="139" spans="1:53">
      <c r="B139" s="4"/>
      <c r="C139" s="16"/>
      <c r="D139" s="30"/>
      <c r="E139" s="80"/>
      <c r="F139" s="80"/>
      <c r="G139" s="27"/>
      <c r="H139" s="27"/>
      <c r="I139" s="103"/>
      <c r="J139" s="108"/>
      <c r="K139" s="82"/>
      <c r="L139" s="108"/>
      <c r="M139" s="108"/>
      <c r="N139" s="108"/>
      <c r="O139" s="108"/>
      <c r="P139" s="82"/>
      <c r="Q139" s="108"/>
      <c r="R139" s="108"/>
      <c r="S139" s="108"/>
      <c r="T139" s="108"/>
      <c r="U139" s="108"/>
      <c r="V139" s="82"/>
      <c r="W139" s="108"/>
      <c r="X139" s="82"/>
      <c r="Y139" s="108"/>
      <c r="Z139" s="108"/>
      <c r="AA139" s="82"/>
      <c r="AB139" s="108"/>
      <c r="AC139" s="108"/>
      <c r="AD139" s="82"/>
      <c r="AE139" s="108"/>
      <c r="AF139" s="108"/>
      <c r="AG139" s="108"/>
      <c r="AH139" s="108"/>
      <c r="AI139" s="109"/>
      <c r="AJ139" s="108"/>
      <c r="AK139" s="108"/>
      <c r="AL139" s="108"/>
      <c r="AM139" s="108"/>
      <c r="AN139" s="108"/>
      <c r="AO139" s="108"/>
      <c r="AP139" s="108"/>
      <c r="AQ139" s="108"/>
      <c r="AR139" s="108"/>
      <c r="AS139" s="108"/>
      <c r="AT139" s="108"/>
      <c r="AU139" s="108"/>
      <c r="AV139" s="108"/>
      <c r="AW139" s="108"/>
      <c r="AX139" s="108"/>
      <c r="AY139" s="108"/>
      <c r="AZ139" s="6"/>
    </row>
    <row r="140" spans="1:53">
      <c r="B140" s="4"/>
      <c r="C140" s="16"/>
      <c r="D140" s="30"/>
      <c r="E140" s="80"/>
      <c r="F140" s="80"/>
      <c r="G140" s="27"/>
      <c r="H140" s="27"/>
      <c r="I140" s="103"/>
      <c r="J140" s="108"/>
      <c r="K140" s="82"/>
      <c r="L140" s="108"/>
      <c r="M140" s="108"/>
      <c r="N140" s="108"/>
      <c r="O140" s="108"/>
      <c r="P140" s="82"/>
      <c r="Q140" s="108"/>
      <c r="R140" s="108"/>
      <c r="S140" s="108"/>
      <c r="T140" s="108"/>
      <c r="U140" s="108"/>
      <c r="V140" s="82"/>
      <c r="W140" s="108"/>
      <c r="X140" s="82"/>
      <c r="Y140" s="108"/>
      <c r="Z140" s="108"/>
      <c r="AA140" s="82"/>
      <c r="AB140" s="108"/>
      <c r="AC140" s="108"/>
      <c r="AD140" s="82"/>
      <c r="AE140" s="108"/>
      <c r="AF140" s="108"/>
      <c r="AG140" s="108"/>
      <c r="AH140" s="108"/>
      <c r="AI140" s="109"/>
      <c r="AJ140" s="108"/>
      <c r="AK140" s="108"/>
      <c r="AL140" s="108"/>
      <c r="AM140" s="108"/>
      <c r="AN140" s="108"/>
      <c r="AO140" s="108"/>
      <c r="AP140" s="108"/>
      <c r="AQ140" s="108"/>
      <c r="AR140" s="108"/>
      <c r="AS140" s="108"/>
      <c r="AT140" s="108"/>
      <c r="AU140" s="108"/>
      <c r="AV140" s="108"/>
      <c r="AW140" s="108"/>
      <c r="AX140" s="108"/>
      <c r="AY140" s="108"/>
    </row>
    <row r="141" spans="1:53" ht="14.25" customHeight="1">
      <c r="B141" s="4"/>
      <c r="C141" s="16"/>
      <c r="D141" s="30"/>
      <c r="E141" s="80"/>
      <c r="F141" s="80"/>
      <c r="G141" s="27"/>
      <c r="H141" s="27"/>
      <c r="I141" s="103"/>
      <c r="J141" s="108"/>
      <c r="K141" s="82"/>
      <c r="L141" s="108"/>
      <c r="M141" s="108"/>
      <c r="N141" s="108"/>
      <c r="O141" s="108"/>
      <c r="P141" s="82"/>
      <c r="Q141" s="108"/>
      <c r="R141" s="108"/>
      <c r="S141" s="108"/>
      <c r="T141" s="108"/>
      <c r="U141" s="108"/>
      <c r="V141" s="82"/>
      <c r="W141" s="108"/>
      <c r="X141" s="82"/>
      <c r="Y141" s="108"/>
      <c r="Z141" s="108"/>
      <c r="AA141" s="82"/>
      <c r="AB141" s="108"/>
      <c r="AC141" s="108"/>
      <c r="AD141" s="82"/>
      <c r="AE141" s="108"/>
      <c r="AF141" s="108"/>
      <c r="AG141" s="108"/>
      <c r="AH141" s="108"/>
      <c r="AI141" s="109"/>
      <c r="AJ141" s="108"/>
      <c r="AK141" s="108"/>
      <c r="AL141" s="108"/>
      <c r="AM141" s="108"/>
      <c r="AN141" s="108"/>
      <c r="AO141" s="108"/>
      <c r="AP141" s="108"/>
      <c r="AQ141" s="108"/>
      <c r="AR141" s="108"/>
      <c r="AS141" s="108"/>
      <c r="AT141" s="108"/>
      <c r="AU141" s="108"/>
      <c r="AV141" s="108"/>
      <c r="AW141" s="108"/>
      <c r="AX141" s="108"/>
      <c r="AY141" s="108"/>
    </row>
    <row r="142" spans="1:53" ht="14.25" customHeight="1">
      <c r="B142" s="4"/>
      <c r="C142" s="16"/>
      <c r="D142" s="30"/>
      <c r="E142" s="80"/>
      <c r="F142" s="80"/>
      <c r="G142" s="27"/>
      <c r="H142" s="27"/>
      <c r="I142" s="103"/>
      <c r="J142" s="108"/>
      <c r="K142" s="82"/>
      <c r="L142" s="108"/>
      <c r="M142" s="108"/>
      <c r="N142" s="108"/>
      <c r="O142" s="108"/>
      <c r="P142" s="82"/>
      <c r="Q142" s="108"/>
      <c r="R142" s="108"/>
      <c r="S142" s="108"/>
      <c r="T142" s="108"/>
      <c r="U142" s="108"/>
      <c r="V142" s="82"/>
      <c r="W142" s="108"/>
      <c r="X142" s="82"/>
      <c r="Y142" s="108"/>
      <c r="Z142" s="108"/>
      <c r="AA142" s="82"/>
      <c r="AB142" s="108"/>
      <c r="AC142" s="108"/>
      <c r="AD142" s="82"/>
      <c r="AE142" s="108"/>
      <c r="AF142" s="108"/>
      <c r="AG142" s="108"/>
      <c r="AH142" s="108"/>
      <c r="AI142" s="109"/>
      <c r="AJ142" s="108"/>
      <c r="AK142" s="108"/>
      <c r="AL142" s="108"/>
      <c r="AM142" s="108"/>
      <c r="AN142" s="108"/>
      <c r="AO142" s="108"/>
      <c r="AP142" s="108"/>
      <c r="AQ142" s="108"/>
      <c r="AR142" s="108"/>
      <c r="AS142" s="108"/>
      <c r="AT142" s="108"/>
      <c r="AU142" s="108"/>
      <c r="AV142" s="108"/>
      <c r="AW142" s="108"/>
      <c r="AX142" s="108"/>
      <c r="AY142" s="108"/>
      <c r="AZ142" s="43"/>
    </row>
    <row r="143" spans="1:53" ht="14.25" customHeight="1">
      <c r="B143" s="4"/>
      <c r="C143" s="16"/>
      <c r="D143" s="30"/>
      <c r="E143" s="80"/>
      <c r="F143" s="80"/>
      <c r="G143" s="27"/>
      <c r="H143" s="27"/>
      <c r="I143" s="103"/>
      <c r="J143" s="108"/>
      <c r="K143" s="82"/>
      <c r="L143" s="108"/>
      <c r="M143" s="108"/>
      <c r="N143" s="108"/>
      <c r="O143" s="108"/>
      <c r="P143" s="82"/>
      <c r="Q143" s="108"/>
      <c r="R143" s="108"/>
      <c r="S143" s="108"/>
      <c r="T143" s="108"/>
      <c r="U143" s="108"/>
      <c r="V143" s="82"/>
      <c r="W143" s="108"/>
      <c r="X143" s="82"/>
      <c r="Y143" s="108"/>
      <c r="Z143" s="108"/>
      <c r="AA143" s="82"/>
      <c r="AB143" s="108"/>
      <c r="AC143" s="108"/>
      <c r="AD143" s="82"/>
      <c r="AE143" s="108"/>
      <c r="AF143" s="108"/>
      <c r="AG143" s="108"/>
      <c r="AH143" s="108"/>
      <c r="AI143" s="109"/>
      <c r="AJ143" s="108"/>
      <c r="AK143" s="108"/>
      <c r="AL143" s="108"/>
      <c r="AM143" s="108"/>
      <c r="AN143" s="108"/>
      <c r="AO143" s="108"/>
      <c r="AP143" s="108"/>
      <c r="AQ143" s="108"/>
      <c r="AR143" s="108"/>
      <c r="AS143" s="108"/>
      <c r="AT143" s="108"/>
      <c r="AU143" s="108"/>
      <c r="AV143" s="108"/>
      <c r="AW143" s="108"/>
      <c r="AX143" s="108"/>
      <c r="AY143" s="108"/>
      <c r="AZ143" s="6"/>
    </row>
    <row r="144" spans="1:53" ht="14.25" customHeight="1">
      <c r="B144" s="4"/>
      <c r="C144" s="16"/>
      <c r="D144" s="30"/>
      <c r="E144" s="80"/>
      <c r="F144" s="80"/>
      <c r="G144" s="27"/>
      <c r="H144" s="27"/>
      <c r="I144" s="103"/>
      <c r="J144" s="108"/>
      <c r="K144" s="82"/>
      <c r="L144" s="108"/>
      <c r="M144" s="108"/>
      <c r="N144" s="108"/>
      <c r="O144" s="108"/>
      <c r="P144" s="82"/>
      <c r="Q144" s="108"/>
      <c r="R144" s="108"/>
      <c r="S144" s="108"/>
      <c r="T144" s="108"/>
      <c r="U144" s="108"/>
      <c r="V144" s="82"/>
      <c r="W144" s="108"/>
      <c r="X144" s="82"/>
      <c r="Y144" s="108"/>
      <c r="Z144" s="108"/>
      <c r="AA144" s="82"/>
      <c r="AB144" s="108"/>
      <c r="AC144" s="108"/>
      <c r="AD144" s="82"/>
      <c r="AE144" s="108"/>
      <c r="AF144" s="108"/>
      <c r="AG144" s="108"/>
      <c r="AH144" s="108"/>
      <c r="AI144" s="109"/>
      <c r="AJ144" s="108"/>
      <c r="AK144" s="108"/>
      <c r="AL144" s="108"/>
      <c r="AM144" s="108"/>
      <c r="AN144" s="108"/>
      <c r="AO144" s="108"/>
      <c r="AP144" s="108"/>
      <c r="AQ144" s="108"/>
      <c r="AR144" s="108"/>
      <c r="AS144" s="108"/>
      <c r="AT144" s="108"/>
      <c r="AU144" s="108"/>
      <c r="AV144" s="108"/>
      <c r="AW144" s="108"/>
      <c r="AX144" s="108"/>
      <c r="AY144" s="108"/>
    </row>
    <row r="145" spans="1:53" ht="14.25" customHeight="1">
      <c r="B145" s="4"/>
      <c r="C145" s="16"/>
      <c r="D145" s="30"/>
      <c r="E145" s="80"/>
      <c r="F145" s="80"/>
      <c r="G145" s="27"/>
      <c r="H145" s="27"/>
      <c r="I145" s="103"/>
      <c r="J145" s="108"/>
      <c r="K145" s="82"/>
      <c r="L145" s="108"/>
      <c r="M145" s="108"/>
      <c r="N145" s="108"/>
      <c r="O145" s="108"/>
      <c r="P145" s="82"/>
      <c r="Q145" s="108"/>
      <c r="R145" s="108"/>
      <c r="S145" s="108"/>
      <c r="T145" s="108"/>
      <c r="U145" s="108"/>
      <c r="V145" s="82"/>
      <c r="W145" s="108"/>
      <c r="X145" s="82"/>
      <c r="Y145" s="108"/>
      <c r="Z145" s="108"/>
      <c r="AA145" s="82"/>
      <c r="AB145" s="108"/>
      <c r="AC145" s="108"/>
      <c r="AD145" s="82"/>
      <c r="AE145" s="108"/>
      <c r="AF145" s="108"/>
      <c r="AG145" s="108"/>
      <c r="AH145" s="108"/>
      <c r="AI145" s="109"/>
      <c r="AJ145" s="108"/>
      <c r="AK145" s="108"/>
      <c r="AL145" s="108"/>
      <c r="AM145" s="108"/>
      <c r="AN145" s="108"/>
      <c r="AO145" s="108"/>
      <c r="AP145" s="108"/>
      <c r="AQ145" s="108"/>
      <c r="AR145" s="108"/>
      <c r="AS145" s="108"/>
      <c r="AT145" s="108"/>
      <c r="AU145" s="108"/>
      <c r="AV145" s="108"/>
      <c r="AW145" s="108"/>
      <c r="AX145" s="108"/>
      <c r="AY145" s="108"/>
    </row>
    <row r="146" spans="1:53" ht="14.25" customHeight="1">
      <c r="B146" s="4"/>
      <c r="C146" s="16"/>
      <c r="D146" s="30"/>
      <c r="E146" s="80"/>
      <c r="F146" s="80"/>
      <c r="G146" s="27"/>
      <c r="H146" s="27"/>
      <c r="I146" s="103"/>
      <c r="J146" s="108"/>
      <c r="K146" s="82"/>
      <c r="L146" s="108"/>
      <c r="M146" s="108"/>
      <c r="N146" s="108"/>
      <c r="O146" s="108"/>
      <c r="P146" s="82"/>
      <c r="Q146" s="108"/>
      <c r="R146" s="108"/>
      <c r="S146" s="108"/>
      <c r="T146" s="108"/>
      <c r="U146" s="108"/>
      <c r="V146" s="82"/>
      <c r="W146" s="108"/>
      <c r="X146" s="82"/>
      <c r="Y146" s="108"/>
      <c r="Z146" s="108"/>
      <c r="AA146" s="82"/>
      <c r="AB146" s="108"/>
      <c r="AC146" s="108"/>
      <c r="AD146" s="82"/>
      <c r="AE146" s="108"/>
      <c r="AF146" s="108"/>
      <c r="AG146" s="108"/>
      <c r="AH146" s="108"/>
      <c r="AI146" s="109"/>
      <c r="AJ146" s="108"/>
      <c r="AK146" s="108"/>
      <c r="AL146" s="108"/>
      <c r="AM146" s="108"/>
      <c r="AN146" s="108"/>
      <c r="AO146" s="108"/>
      <c r="AP146" s="108"/>
      <c r="AQ146" s="108"/>
      <c r="AR146" s="108"/>
      <c r="AS146" s="108"/>
      <c r="AT146" s="108"/>
      <c r="AU146" s="108"/>
      <c r="AV146" s="108"/>
      <c r="AW146" s="108"/>
      <c r="AX146" s="108"/>
      <c r="AY146" s="108"/>
    </row>
    <row r="147" spans="1:53" ht="14.25" customHeight="1">
      <c r="B147" s="4"/>
      <c r="C147" s="16"/>
      <c r="D147" s="30"/>
      <c r="E147" s="80"/>
      <c r="F147" s="80"/>
      <c r="G147" s="27"/>
      <c r="H147" s="27"/>
      <c r="I147" s="103"/>
      <c r="J147" s="108"/>
      <c r="K147" s="82"/>
      <c r="L147" s="108"/>
      <c r="M147" s="108"/>
      <c r="N147" s="108"/>
      <c r="O147" s="108"/>
      <c r="P147" s="82"/>
      <c r="Q147" s="108"/>
      <c r="R147" s="108"/>
      <c r="S147" s="108"/>
      <c r="T147" s="108"/>
      <c r="U147" s="108"/>
      <c r="V147" s="82"/>
      <c r="W147" s="108"/>
      <c r="X147" s="82"/>
      <c r="Y147" s="108"/>
      <c r="Z147" s="108"/>
      <c r="AA147" s="82"/>
      <c r="AB147" s="108"/>
      <c r="AC147" s="108"/>
      <c r="AD147" s="82"/>
      <c r="AE147" s="108"/>
      <c r="AF147" s="108"/>
      <c r="AG147" s="108"/>
      <c r="AH147" s="108"/>
      <c r="AI147" s="109"/>
      <c r="AJ147" s="108"/>
      <c r="AK147" s="108"/>
      <c r="AL147" s="108"/>
      <c r="AM147" s="108"/>
      <c r="AN147" s="108"/>
      <c r="AO147" s="108"/>
      <c r="AP147" s="108"/>
      <c r="AQ147" s="108"/>
      <c r="AR147" s="108"/>
      <c r="AS147" s="108"/>
      <c r="AT147" s="108"/>
      <c r="AU147" s="108"/>
      <c r="AV147" s="108"/>
      <c r="AW147" s="108"/>
      <c r="AX147" s="108"/>
      <c r="AY147" s="108"/>
    </row>
    <row r="148" spans="1:53" ht="14.25" customHeight="1">
      <c r="B148" s="4"/>
      <c r="C148" s="16"/>
      <c r="D148" s="30"/>
      <c r="E148" s="80"/>
      <c r="F148" s="80"/>
      <c r="G148" s="27"/>
      <c r="H148" s="27"/>
      <c r="I148" s="103"/>
      <c r="J148" s="108"/>
      <c r="K148" s="82"/>
      <c r="L148" s="108"/>
      <c r="M148" s="108"/>
      <c r="N148" s="108"/>
      <c r="O148" s="108"/>
      <c r="P148" s="82"/>
      <c r="Q148" s="108"/>
      <c r="R148" s="108"/>
      <c r="S148" s="108"/>
      <c r="T148" s="108"/>
      <c r="U148" s="108"/>
      <c r="V148" s="82"/>
      <c r="W148" s="108"/>
      <c r="X148" s="82"/>
      <c r="Y148" s="108"/>
      <c r="Z148" s="108"/>
      <c r="AA148" s="82"/>
      <c r="AB148" s="108"/>
      <c r="AC148" s="108"/>
      <c r="AD148" s="82"/>
      <c r="AE148" s="108"/>
      <c r="AF148" s="108"/>
      <c r="AG148" s="108"/>
      <c r="AH148" s="108"/>
      <c r="AI148" s="109"/>
      <c r="AJ148" s="108"/>
      <c r="AK148" s="108"/>
      <c r="AL148" s="108"/>
      <c r="AM148" s="108"/>
      <c r="AN148" s="108"/>
      <c r="AO148" s="108"/>
      <c r="AP148" s="108"/>
      <c r="AQ148" s="108"/>
      <c r="AR148" s="108"/>
      <c r="AS148" s="108"/>
      <c r="AT148" s="108"/>
      <c r="AU148" s="108"/>
      <c r="AV148" s="108"/>
      <c r="AW148" s="108"/>
      <c r="AX148" s="108"/>
      <c r="AY148" s="108"/>
    </row>
    <row r="149" spans="1:53" ht="14.25" customHeight="1">
      <c r="B149" s="4"/>
      <c r="C149" s="16"/>
      <c r="D149" s="30"/>
      <c r="E149" s="80"/>
      <c r="F149" s="80"/>
      <c r="G149" s="27"/>
      <c r="H149" s="27"/>
      <c r="I149" s="103"/>
      <c r="J149" s="108"/>
      <c r="K149" s="82"/>
      <c r="L149" s="108"/>
      <c r="M149" s="108"/>
      <c r="N149" s="108"/>
      <c r="O149" s="108"/>
      <c r="P149" s="82"/>
      <c r="Q149" s="108"/>
      <c r="R149" s="108"/>
      <c r="S149" s="108"/>
      <c r="T149" s="108"/>
      <c r="U149" s="108"/>
      <c r="V149" s="82"/>
      <c r="W149" s="108"/>
      <c r="X149" s="82"/>
      <c r="Y149" s="108"/>
      <c r="Z149" s="108"/>
      <c r="AA149" s="82"/>
      <c r="AB149" s="108"/>
      <c r="AC149" s="108"/>
      <c r="AD149" s="82"/>
      <c r="AE149" s="108"/>
      <c r="AF149" s="108"/>
      <c r="AG149" s="108"/>
      <c r="AH149" s="108"/>
      <c r="AI149" s="109"/>
      <c r="AJ149" s="108"/>
      <c r="AK149" s="108"/>
      <c r="AL149" s="108"/>
      <c r="AM149" s="108"/>
      <c r="AN149" s="108"/>
      <c r="AO149" s="108"/>
      <c r="AP149" s="108"/>
      <c r="AQ149" s="108"/>
      <c r="AR149" s="108"/>
      <c r="AS149" s="108"/>
      <c r="AT149" s="108"/>
      <c r="AU149" s="108"/>
      <c r="AV149" s="108"/>
      <c r="AW149" s="108"/>
      <c r="AX149" s="108"/>
      <c r="AY149" s="108"/>
    </row>
    <row r="150" spans="1:53" ht="14.25" customHeight="1">
      <c r="B150" s="4"/>
      <c r="C150" s="16"/>
      <c r="D150" s="30"/>
      <c r="E150" s="80"/>
      <c r="F150" s="80"/>
      <c r="G150" s="27"/>
      <c r="H150" s="27"/>
      <c r="I150" s="103"/>
      <c r="J150" s="108"/>
      <c r="K150" s="82"/>
      <c r="L150" s="108"/>
      <c r="M150" s="108"/>
      <c r="N150" s="108"/>
      <c r="O150" s="108"/>
      <c r="P150" s="82"/>
      <c r="Q150" s="108"/>
      <c r="R150" s="108"/>
      <c r="S150" s="108"/>
      <c r="T150" s="108"/>
      <c r="U150" s="108"/>
      <c r="V150" s="82"/>
      <c r="W150" s="108"/>
      <c r="X150" s="82"/>
      <c r="Y150" s="108"/>
      <c r="Z150" s="108"/>
      <c r="AA150" s="82"/>
      <c r="AB150" s="108"/>
      <c r="AC150" s="108"/>
      <c r="AD150" s="82"/>
      <c r="AE150" s="108"/>
      <c r="AF150" s="108"/>
      <c r="AG150" s="108"/>
      <c r="AH150" s="108"/>
      <c r="AI150" s="109"/>
      <c r="AJ150" s="108"/>
      <c r="AK150" s="108"/>
      <c r="AL150" s="108"/>
      <c r="AM150" s="108"/>
      <c r="AN150" s="108"/>
      <c r="AO150" s="108"/>
      <c r="AP150" s="108"/>
      <c r="AQ150" s="108"/>
      <c r="AR150" s="108"/>
      <c r="AS150" s="108"/>
      <c r="AT150" s="108"/>
      <c r="AU150" s="108"/>
      <c r="AV150" s="108"/>
      <c r="AW150" s="108"/>
      <c r="AX150" s="108"/>
      <c r="AY150" s="108"/>
    </row>
    <row r="151" spans="1:53" ht="14.25" customHeight="1">
      <c r="B151" s="4"/>
      <c r="C151" s="16"/>
      <c r="D151" s="30"/>
      <c r="E151" s="80"/>
      <c r="F151" s="80"/>
      <c r="G151" s="27"/>
      <c r="H151" s="27"/>
      <c r="I151" s="103"/>
      <c r="J151" s="108"/>
      <c r="K151" s="82"/>
      <c r="L151" s="108"/>
      <c r="M151" s="108"/>
      <c r="N151" s="108"/>
      <c r="O151" s="108"/>
      <c r="P151" s="82"/>
      <c r="Q151" s="108"/>
      <c r="R151" s="108"/>
      <c r="S151" s="108"/>
      <c r="T151" s="108"/>
      <c r="U151" s="108"/>
      <c r="V151" s="82"/>
      <c r="W151" s="108"/>
      <c r="X151" s="82"/>
      <c r="Y151" s="108"/>
      <c r="Z151" s="108"/>
      <c r="AA151" s="82"/>
      <c r="AB151" s="108"/>
      <c r="AC151" s="108"/>
      <c r="AD151" s="82"/>
      <c r="AE151" s="108"/>
      <c r="AF151" s="108"/>
      <c r="AG151" s="108"/>
      <c r="AH151" s="108"/>
      <c r="AI151" s="109"/>
      <c r="AJ151" s="108"/>
      <c r="AK151" s="108"/>
      <c r="AL151" s="108"/>
      <c r="AM151" s="108"/>
      <c r="AN151" s="108"/>
      <c r="AO151" s="108"/>
      <c r="AP151" s="108"/>
      <c r="AQ151" s="108"/>
      <c r="AR151" s="108"/>
      <c r="AS151" s="108"/>
      <c r="AT151" s="108"/>
      <c r="AU151" s="108"/>
      <c r="AV151" s="108"/>
      <c r="AW151" s="108"/>
      <c r="AX151" s="108"/>
      <c r="AY151" s="108"/>
    </row>
    <row r="152" spans="1:53" s="6" customFormat="1" ht="14.25" customHeight="1">
      <c r="A152" s="32"/>
      <c r="B152" s="39"/>
      <c r="C152" s="17"/>
      <c r="D152" s="110"/>
      <c r="E152" s="114"/>
      <c r="F152" s="114"/>
      <c r="G152" s="33"/>
      <c r="H152" s="33"/>
      <c r="I152" s="111"/>
      <c r="J152" s="112"/>
      <c r="K152" s="84"/>
      <c r="L152" s="112"/>
      <c r="M152" s="112"/>
      <c r="N152" s="112"/>
      <c r="O152" s="112"/>
      <c r="P152" s="84"/>
      <c r="Q152" s="112"/>
      <c r="R152" s="112"/>
      <c r="S152" s="112"/>
      <c r="T152" s="112"/>
      <c r="U152" s="112"/>
      <c r="V152" s="84"/>
      <c r="W152" s="112"/>
      <c r="X152" s="84"/>
      <c r="Y152" s="112"/>
      <c r="Z152" s="112"/>
      <c r="AA152" s="84"/>
      <c r="AB152" s="112"/>
      <c r="AC152" s="112"/>
      <c r="AD152" s="84"/>
      <c r="AE152" s="112"/>
      <c r="AF152" s="112"/>
      <c r="AG152" s="112"/>
      <c r="AH152" s="112"/>
      <c r="AI152" s="113"/>
      <c r="AJ152" s="112"/>
      <c r="AK152" s="112"/>
      <c r="AL152" s="112"/>
      <c r="AM152" s="112"/>
      <c r="AN152" s="112"/>
      <c r="AO152" s="112"/>
      <c r="AP152" s="112"/>
      <c r="AQ152" s="112"/>
      <c r="AR152" s="112"/>
      <c r="AS152" s="112"/>
      <c r="AT152" s="112"/>
      <c r="AU152" s="112"/>
      <c r="AV152" s="112"/>
      <c r="AW152" s="112"/>
      <c r="AX152" s="112"/>
      <c r="AY152" s="112"/>
    </row>
    <row r="153" spans="1:53" ht="14.25" customHeight="1">
      <c r="B153" s="4"/>
      <c r="C153" s="16"/>
      <c r="D153" s="30"/>
      <c r="E153" s="80"/>
      <c r="F153" s="80"/>
      <c r="G153" s="27"/>
      <c r="H153" s="27"/>
      <c r="I153" s="103"/>
      <c r="J153" s="108"/>
      <c r="K153" s="82"/>
      <c r="L153" s="108"/>
      <c r="M153" s="108"/>
      <c r="N153" s="108"/>
      <c r="O153" s="108"/>
      <c r="P153" s="82"/>
      <c r="Q153" s="108"/>
      <c r="R153" s="108"/>
      <c r="S153" s="108"/>
      <c r="T153" s="108"/>
      <c r="U153" s="108"/>
      <c r="V153" s="82"/>
      <c r="W153" s="108"/>
      <c r="X153" s="82"/>
      <c r="Y153" s="108"/>
      <c r="Z153" s="108"/>
      <c r="AA153" s="82"/>
      <c r="AB153" s="108"/>
      <c r="AC153" s="108"/>
      <c r="AD153" s="82"/>
      <c r="AE153" s="108"/>
      <c r="AF153" s="108"/>
      <c r="AG153" s="108"/>
      <c r="AH153" s="108"/>
      <c r="AI153" s="109"/>
      <c r="AJ153" s="108"/>
      <c r="AK153" s="108"/>
      <c r="AL153" s="108"/>
      <c r="AM153" s="108"/>
      <c r="AN153" s="108"/>
      <c r="AO153" s="108"/>
      <c r="AP153" s="108"/>
      <c r="AQ153" s="108"/>
      <c r="AR153" s="108"/>
      <c r="AS153" s="108"/>
      <c r="AT153" s="108"/>
      <c r="AU153" s="108"/>
      <c r="AV153" s="108"/>
      <c r="AW153" s="108"/>
      <c r="AX153" s="108"/>
      <c r="AY153" s="108"/>
    </row>
    <row r="154" spans="1:53" ht="14.25" customHeight="1">
      <c r="B154" s="4"/>
      <c r="C154" s="16"/>
      <c r="D154" s="30"/>
      <c r="E154" s="80"/>
      <c r="F154" s="80"/>
      <c r="G154" s="27"/>
      <c r="H154" s="27"/>
      <c r="I154" s="103"/>
      <c r="J154" s="108"/>
      <c r="K154" s="82"/>
      <c r="L154" s="108"/>
      <c r="M154" s="108"/>
      <c r="N154" s="108"/>
      <c r="O154" s="108"/>
      <c r="P154" s="82"/>
      <c r="Q154" s="108"/>
      <c r="R154" s="108"/>
      <c r="S154" s="108"/>
      <c r="T154" s="108"/>
      <c r="U154" s="108"/>
      <c r="V154" s="82"/>
      <c r="W154" s="108"/>
      <c r="X154" s="82"/>
      <c r="Y154" s="108"/>
      <c r="Z154" s="108"/>
      <c r="AA154" s="82"/>
      <c r="AB154" s="108"/>
      <c r="AC154" s="108"/>
      <c r="AD154" s="82"/>
      <c r="AE154" s="108"/>
      <c r="AF154" s="108"/>
      <c r="AG154" s="108"/>
      <c r="AH154" s="108"/>
      <c r="AI154" s="109"/>
      <c r="AJ154" s="108"/>
      <c r="AK154" s="108"/>
      <c r="AL154" s="108"/>
      <c r="AM154" s="108"/>
      <c r="AN154" s="108"/>
      <c r="AO154" s="108"/>
      <c r="AP154" s="108"/>
      <c r="AQ154" s="108"/>
      <c r="AR154" s="108"/>
      <c r="AS154" s="108"/>
      <c r="AT154" s="108"/>
      <c r="AU154" s="108"/>
      <c r="AV154" s="108"/>
      <c r="AW154" s="108"/>
      <c r="AX154" s="108"/>
      <c r="AY154" s="108"/>
    </row>
    <row r="155" spans="1:53" ht="14.25" customHeight="1">
      <c r="B155" s="4"/>
      <c r="C155" s="16"/>
      <c r="D155" s="30"/>
      <c r="E155" s="80"/>
      <c r="F155" s="80"/>
      <c r="G155" s="27"/>
      <c r="H155" s="27"/>
      <c r="I155" s="103"/>
      <c r="J155" s="108"/>
      <c r="K155" s="82"/>
      <c r="L155" s="108"/>
      <c r="M155" s="108"/>
      <c r="N155" s="108"/>
      <c r="O155" s="108"/>
      <c r="P155" s="82"/>
      <c r="Q155" s="108"/>
      <c r="R155" s="108"/>
      <c r="S155" s="108"/>
      <c r="T155" s="108"/>
      <c r="U155" s="108"/>
      <c r="V155" s="82"/>
      <c r="W155" s="108"/>
      <c r="X155" s="82"/>
      <c r="Y155" s="108"/>
      <c r="Z155" s="108"/>
      <c r="AA155" s="82"/>
      <c r="AB155" s="108"/>
      <c r="AC155" s="108"/>
      <c r="AD155" s="82"/>
      <c r="AE155" s="108"/>
      <c r="AF155" s="108"/>
      <c r="AG155" s="108"/>
      <c r="AH155" s="108"/>
      <c r="AI155" s="109"/>
      <c r="AJ155" s="108"/>
      <c r="AK155" s="108"/>
      <c r="AL155" s="108"/>
      <c r="AM155" s="108"/>
      <c r="AN155" s="108"/>
      <c r="AO155" s="108"/>
      <c r="AP155" s="108"/>
      <c r="AQ155" s="108"/>
      <c r="AR155" s="108"/>
      <c r="AS155" s="108"/>
      <c r="AT155" s="108"/>
      <c r="AU155" s="108"/>
      <c r="AV155" s="108"/>
      <c r="AW155" s="108"/>
      <c r="AX155" s="108"/>
      <c r="AY155" s="108"/>
    </row>
    <row r="156" spans="1:53" ht="14.25" customHeight="1">
      <c r="B156" s="4"/>
      <c r="C156" s="16"/>
      <c r="D156" s="30"/>
      <c r="E156" s="80"/>
      <c r="F156" s="80"/>
      <c r="G156" s="27"/>
      <c r="H156" s="27"/>
      <c r="I156" s="103"/>
      <c r="J156" s="108"/>
      <c r="K156" s="82"/>
      <c r="L156" s="108"/>
      <c r="M156" s="108"/>
      <c r="N156" s="108"/>
      <c r="O156" s="108"/>
      <c r="P156" s="82"/>
      <c r="Q156" s="108"/>
      <c r="R156" s="108"/>
      <c r="S156" s="108"/>
      <c r="T156" s="108"/>
      <c r="U156" s="108"/>
      <c r="V156" s="82"/>
      <c r="W156" s="108"/>
      <c r="X156" s="82"/>
      <c r="Y156" s="108"/>
      <c r="Z156" s="108"/>
      <c r="AA156" s="82"/>
      <c r="AB156" s="108"/>
      <c r="AC156" s="108"/>
      <c r="AD156" s="82"/>
      <c r="AE156" s="108"/>
      <c r="AF156" s="108"/>
      <c r="AG156" s="108"/>
      <c r="AH156" s="108"/>
      <c r="AI156" s="109"/>
      <c r="AJ156" s="108"/>
      <c r="AK156" s="108"/>
      <c r="AL156" s="108"/>
      <c r="AM156" s="108"/>
      <c r="AN156" s="108"/>
      <c r="AO156" s="108"/>
      <c r="AP156" s="108"/>
      <c r="AQ156" s="108"/>
      <c r="AR156" s="108"/>
      <c r="AS156" s="108"/>
      <c r="AT156" s="108"/>
      <c r="AU156" s="108"/>
      <c r="AV156" s="108"/>
      <c r="AW156" s="108"/>
      <c r="AX156" s="108"/>
      <c r="AY156" s="108"/>
    </row>
    <row r="157" spans="1:53" s="43" customFormat="1">
      <c r="A157" s="41"/>
      <c r="B157" s="4"/>
      <c r="C157" s="22"/>
      <c r="D157" s="30"/>
      <c r="E157" s="30"/>
      <c r="G157" s="5"/>
      <c r="H157" s="5"/>
      <c r="I157" s="103"/>
      <c r="J157" s="108"/>
      <c r="K157" s="82"/>
      <c r="L157" s="108"/>
      <c r="M157" s="108"/>
      <c r="N157" s="108"/>
      <c r="O157" s="108"/>
      <c r="P157" s="82"/>
      <c r="Q157" s="108"/>
      <c r="R157" s="108"/>
      <c r="S157" s="108"/>
      <c r="T157" s="108"/>
      <c r="U157" s="108"/>
      <c r="V157" s="82"/>
      <c r="W157" s="108"/>
      <c r="X157" s="82"/>
      <c r="Y157" s="108"/>
      <c r="Z157" s="108"/>
      <c r="AA157" s="82"/>
      <c r="AB157" s="108"/>
      <c r="AC157" s="108"/>
      <c r="AD157" s="82"/>
      <c r="AE157" s="108"/>
      <c r="AF157" s="108"/>
      <c r="AG157" s="108"/>
      <c r="AH157" s="108"/>
      <c r="AI157" s="109"/>
      <c r="AJ157" s="108"/>
      <c r="AK157" s="108"/>
      <c r="AL157" s="108"/>
      <c r="AM157" s="108"/>
      <c r="AN157" s="108"/>
      <c r="AO157" s="108"/>
      <c r="AP157" s="108"/>
      <c r="AQ157" s="108"/>
      <c r="AR157" s="108"/>
      <c r="AS157" s="108"/>
      <c r="AT157" s="108"/>
      <c r="AU157" s="108"/>
      <c r="AV157" s="108"/>
      <c r="AW157" s="108"/>
      <c r="AX157" s="108"/>
      <c r="AY157" s="108"/>
      <c r="AZ157" s="1"/>
      <c r="BA157" s="1"/>
    </row>
    <row r="158" spans="1:53" s="6" customFormat="1" ht="14.25" customHeight="1">
      <c r="A158" s="32"/>
      <c r="B158" s="4"/>
      <c r="C158" s="16"/>
      <c r="D158" s="80"/>
      <c r="E158" s="80"/>
      <c r="G158" s="27"/>
      <c r="H158" s="27"/>
      <c r="I158" s="103"/>
      <c r="J158" s="108"/>
      <c r="K158" s="82"/>
      <c r="L158" s="108"/>
      <c r="M158" s="108"/>
      <c r="N158" s="108"/>
      <c r="O158" s="108"/>
      <c r="P158" s="82"/>
      <c r="Q158" s="108"/>
      <c r="R158" s="108"/>
      <c r="S158" s="108"/>
      <c r="T158" s="108"/>
      <c r="U158" s="108"/>
      <c r="V158" s="82"/>
      <c r="W158" s="108"/>
      <c r="X158" s="82"/>
      <c r="Y158" s="108"/>
      <c r="Z158" s="108"/>
      <c r="AA158" s="82"/>
      <c r="AB158" s="108"/>
      <c r="AC158" s="108"/>
      <c r="AD158" s="82"/>
      <c r="AE158" s="108"/>
      <c r="AF158" s="108"/>
      <c r="AG158" s="108"/>
      <c r="AH158" s="108"/>
      <c r="AI158" s="109"/>
      <c r="AJ158" s="108"/>
      <c r="AK158" s="108"/>
      <c r="AL158" s="108"/>
      <c r="AM158" s="108"/>
      <c r="AN158" s="108"/>
      <c r="AO158" s="108"/>
      <c r="AP158" s="108"/>
      <c r="AQ158" s="108"/>
      <c r="AR158" s="108"/>
      <c r="AS158" s="108"/>
      <c r="AT158" s="108"/>
      <c r="AU158" s="108"/>
      <c r="AV158" s="108"/>
      <c r="AW158" s="108"/>
      <c r="AX158" s="108"/>
      <c r="AY158" s="108"/>
      <c r="BA158" s="1"/>
    </row>
    <row r="159" spans="1:53" s="6" customFormat="1" ht="14.25" customHeight="1">
      <c r="A159" s="32"/>
      <c r="B159" s="39"/>
      <c r="C159" s="17"/>
      <c r="D159" s="114"/>
      <c r="E159" s="114"/>
      <c r="F159" s="17"/>
      <c r="G159" s="33"/>
      <c r="H159" s="33"/>
      <c r="I159" s="111"/>
      <c r="J159" s="112"/>
      <c r="K159" s="84"/>
      <c r="L159" s="112"/>
      <c r="M159" s="112"/>
      <c r="N159" s="112"/>
      <c r="O159" s="112"/>
      <c r="P159" s="84"/>
      <c r="Q159" s="112"/>
      <c r="R159" s="112"/>
      <c r="S159" s="112"/>
      <c r="T159" s="112"/>
      <c r="U159" s="112"/>
      <c r="V159" s="84"/>
      <c r="W159" s="112"/>
      <c r="X159" s="84"/>
      <c r="Y159" s="112"/>
      <c r="Z159" s="112"/>
      <c r="AA159" s="84"/>
      <c r="AB159" s="112"/>
      <c r="AC159" s="112"/>
      <c r="AD159" s="84"/>
      <c r="AE159" s="112"/>
      <c r="AF159" s="112"/>
      <c r="AG159" s="112"/>
      <c r="AH159" s="112"/>
      <c r="AI159" s="113"/>
      <c r="AJ159" s="112"/>
      <c r="AK159" s="112"/>
      <c r="AL159" s="112"/>
      <c r="AM159" s="112"/>
      <c r="AN159" s="112"/>
      <c r="AO159" s="112"/>
      <c r="AP159" s="112"/>
      <c r="AQ159" s="112"/>
      <c r="AR159" s="112"/>
      <c r="AS159" s="112"/>
      <c r="AT159" s="112"/>
      <c r="AU159" s="112"/>
      <c r="AV159" s="112"/>
      <c r="AW159" s="112"/>
      <c r="AX159" s="112"/>
      <c r="AY159" s="112"/>
    </row>
    <row r="160" spans="1:53" ht="14.25" customHeight="1">
      <c r="B160" s="4"/>
      <c r="C160" s="16"/>
      <c r="D160" s="80"/>
      <c r="E160" s="80"/>
      <c r="G160" s="27"/>
      <c r="H160" s="27"/>
      <c r="I160" s="103"/>
      <c r="J160" s="108"/>
      <c r="K160" s="82"/>
      <c r="L160" s="108"/>
      <c r="M160" s="108"/>
      <c r="N160" s="108"/>
      <c r="O160" s="108"/>
      <c r="P160" s="82"/>
      <c r="Q160" s="108"/>
      <c r="R160" s="108"/>
      <c r="S160" s="108"/>
      <c r="T160" s="108"/>
      <c r="U160" s="108"/>
      <c r="V160" s="82"/>
      <c r="W160" s="108"/>
      <c r="X160" s="82"/>
      <c r="Y160" s="108"/>
      <c r="Z160" s="108"/>
      <c r="AA160" s="82"/>
      <c r="AB160" s="108"/>
      <c r="AC160" s="108"/>
      <c r="AD160" s="82"/>
      <c r="AE160" s="108"/>
      <c r="AF160" s="108"/>
      <c r="AG160" s="108"/>
      <c r="AH160" s="108"/>
      <c r="AI160" s="109"/>
      <c r="AJ160" s="108"/>
      <c r="AK160" s="108"/>
      <c r="AL160" s="108"/>
      <c r="AM160" s="108"/>
      <c r="AN160" s="108"/>
      <c r="AO160" s="108"/>
      <c r="AP160" s="108"/>
      <c r="AQ160" s="108"/>
      <c r="AR160" s="108"/>
      <c r="AS160" s="108"/>
      <c r="AT160" s="108"/>
      <c r="AU160" s="108"/>
      <c r="AV160" s="108"/>
      <c r="AW160" s="108"/>
      <c r="AX160" s="108"/>
      <c r="AY160" s="108"/>
      <c r="BA160" s="43"/>
    </row>
    <row r="161" spans="1:53" ht="14.25" customHeight="1">
      <c r="B161" s="4"/>
      <c r="C161" s="16"/>
      <c r="D161" s="30"/>
      <c r="E161" s="80"/>
      <c r="F161" s="80"/>
      <c r="G161" s="27"/>
      <c r="H161" s="27"/>
      <c r="I161" s="103"/>
      <c r="J161" s="108"/>
      <c r="K161" s="82"/>
      <c r="L161" s="108"/>
      <c r="M161" s="108"/>
      <c r="N161" s="108"/>
      <c r="O161" s="108"/>
      <c r="P161" s="82"/>
      <c r="Q161" s="108"/>
      <c r="R161" s="108"/>
      <c r="S161" s="108"/>
      <c r="T161" s="108"/>
      <c r="U161" s="108"/>
      <c r="V161" s="82"/>
      <c r="W161" s="108"/>
      <c r="X161" s="82"/>
      <c r="Y161" s="108"/>
      <c r="Z161" s="108"/>
      <c r="AA161" s="82"/>
      <c r="AB161" s="108"/>
      <c r="AC161" s="108"/>
      <c r="AD161" s="82"/>
      <c r="AE161" s="108"/>
      <c r="AF161" s="108"/>
      <c r="AG161" s="108"/>
      <c r="AH161" s="108"/>
      <c r="AI161" s="109"/>
      <c r="AJ161" s="108"/>
      <c r="AK161" s="108"/>
      <c r="AL161" s="108"/>
      <c r="AM161" s="108"/>
      <c r="AN161" s="108"/>
      <c r="AO161" s="108"/>
      <c r="AP161" s="108"/>
      <c r="AQ161" s="108"/>
      <c r="AR161" s="108"/>
      <c r="AS161" s="108"/>
      <c r="AT161" s="108"/>
      <c r="AU161" s="108"/>
      <c r="AV161" s="108"/>
      <c r="AW161" s="108"/>
      <c r="AX161" s="108"/>
      <c r="AY161" s="108"/>
      <c r="BA161" s="6"/>
    </row>
    <row r="162" spans="1:53" ht="14.25" customHeight="1">
      <c r="B162" s="4"/>
      <c r="C162" s="16"/>
      <c r="D162" s="30"/>
      <c r="E162" s="80"/>
      <c r="F162" s="80"/>
      <c r="G162" s="27"/>
      <c r="H162" s="27"/>
      <c r="I162" s="103"/>
      <c r="J162" s="108"/>
      <c r="K162" s="82"/>
      <c r="L162" s="108"/>
      <c r="M162" s="108"/>
      <c r="N162" s="108"/>
      <c r="O162" s="108"/>
      <c r="P162" s="82"/>
      <c r="Q162" s="108"/>
      <c r="R162" s="108"/>
      <c r="S162" s="108"/>
      <c r="T162" s="108"/>
      <c r="U162" s="108"/>
      <c r="V162" s="82"/>
      <c r="W162" s="108"/>
      <c r="X162" s="82"/>
      <c r="Y162" s="108"/>
      <c r="Z162" s="108"/>
      <c r="AA162" s="82"/>
      <c r="AB162" s="108"/>
      <c r="AC162" s="108"/>
      <c r="AD162" s="82"/>
      <c r="AE162" s="108"/>
      <c r="AF162" s="108"/>
      <c r="AG162" s="108"/>
      <c r="AH162" s="108"/>
      <c r="AI162" s="109"/>
      <c r="AJ162" s="108"/>
      <c r="AK162" s="108"/>
      <c r="AL162" s="108"/>
      <c r="AM162" s="108"/>
      <c r="AN162" s="108"/>
      <c r="AO162" s="108"/>
      <c r="AP162" s="108"/>
      <c r="AQ162" s="108"/>
      <c r="AR162" s="108"/>
      <c r="AS162" s="108"/>
      <c r="AT162" s="108"/>
      <c r="AU162" s="108"/>
      <c r="AV162" s="108"/>
      <c r="AW162" s="108"/>
      <c r="AX162" s="108"/>
      <c r="AY162" s="108"/>
      <c r="AZ162" s="6"/>
    </row>
    <row r="163" spans="1:53" s="43" customFormat="1" ht="14.25" customHeight="1">
      <c r="A163" s="41"/>
      <c r="B163" s="4"/>
      <c r="C163" s="16"/>
      <c r="D163" s="30"/>
      <c r="E163" s="80"/>
      <c r="F163" s="80"/>
      <c r="G163" s="27"/>
      <c r="H163" s="27"/>
      <c r="I163" s="103"/>
      <c r="J163" s="108"/>
      <c r="K163" s="82"/>
      <c r="L163" s="108"/>
      <c r="M163" s="108"/>
      <c r="N163" s="108"/>
      <c r="O163" s="108"/>
      <c r="P163" s="82"/>
      <c r="Q163" s="108"/>
      <c r="R163" s="108"/>
      <c r="S163" s="108"/>
      <c r="T163" s="108"/>
      <c r="U163" s="108"/>
      <c r="V163" s="82"/>
      <c r="W163" s="108"/>
      <c r="X163" s="82"/>
      <c r="Y163" s="108"/>
      <c r="Z163" s="108"/>
      <c r="AA163" s="82"/>
      <c r="AB163" s="108"/>
      <c r="AC163" s="108"/>
      <c r="AD163" s="82"/>
      <c r="AE163" s="108"/>
      <c r="AF163" s="108"/>
      <c r="AG163" s="108"/>
      <c r="AH163" s="108"/>
      <c r="AI163" s="109"/>
      <c r="AJ163" s="108"/>
      <c r="AK163" s="108"/>
      <c r="AL163" s="108"/>
      <c r="AM163" s="108"/>
      <c r="AN163" s="108"/>
      <c r="AO163" s="108"/>
      <c r="AP163" s="108"/>
      <c r="AQ163" s="108"/>
      <c r="AR163" s="108"/>
      <c r="AS163" s="108"/>
      <c r="AT163" s="108"/>
      <c r="AU163" s="108"/>
      <c r="AV163" s="108"/>
      <c r="AW163" s="108"/>
      <c r="AX163" s="108"/>
      <c r="AY163" s="108"/>
      <c r="AZ163" s="1"/>
      <c r="BA163" s="1"/>
    </row>
    <row r="164" spans="1:53" s="6" customFormat="1" ht="14.25" customHeight="1">
      <c r="A164" s="32"/>
      <c r="B164" s="4"/>
      <c r="C164" s="16"/>
      <c r="D164" s="30"/>
      <c r="E164" s="80"/>
      <c r="F164" s="80"/>
      <c r="G164" s="27"/>
      <c r="H164" s="27"/>
      <c r="I164" s="103"/>
      <c r="J164" s="108"/>
      <c r="K164" s="82"/>
      <c r="L164" s="108"/>
      <c r="M164" s="108"/>
      <c r="N164" s="108"/>
      <c r="O164" s="108"/>
      <c r="P164" s="82"/>
      <c r="Q164" s="108"/>
      <c r="R164" s="108"/>
      <c r="S164" s="108"/>
      <c r="T164" s="108"/>
      <c r="U164" s="108"/>
      <c r="V164" s="82"/>
      <c r="W164" s="108"/>
      <c r="X164" s="82"/>
      <c r="Y164" s="108"/>
      <c r="Z164" s="108"/>
      <c r="AA164" s="82"/>
      <c r="AB164" s="108"/>
      <c r="AC164" s="108"/>
      <c r="AD164" s="82"/>
      <c r="AE164" s="108"/>
      <c r="AF164" s="108"/>
      <c r="AG164" s="108"/>
      <c r="AH164" s="108"/>
      <c r="AI164" s="109"/>
      <c r="AJ164" s="108"/>
      <c r="AK164" s="108"/>
      <c r="AL164" s="108"/>
      <c r="AM164" s="108"/>
      <c r="AN164" s="108"/>
      <c r="AO164" s="108"/>
      <c r="AP164" s="108"/>
      <c r="AQ164" s="108"/>
      <c r="AR164" s="108"/>
      <c r="AS164" s="108"/>
      <c r="AT164" s="108"/>
      <c r="AU164" s="108"/>
      <c r="AV164" s="108"/>
      <c r="AW164" s="108"/>
      <c r="AX164" s="108"/>
      <c r="AY164" s="108"/>
      <c r="AZ164" s="1"/>
      <c r="BA164" s="1"/>
    </row>
    <row r="165" spans="1:53" s="6" customFormat="1" ht="14.25" customHeight="1">
      <c r="A165" s="32"/>
      <c r="B165" s="4"/>
      <c r="C165" s="16"/>
      <c r="D165" s="30"/>
      <c r="E165" s="80"/>
      <c r="F165" s="80"/>
      <c r="G165" s="27"/>
      <c r="H165" s="27"/>
      <c r="I165" s="103"/>
      <c r="J165" s="108"/>
      <c r="K165" s="82"/>
      <c r="L165" s="108"/>
      <c r="M165" s="108"/>
      <c r="N165" s="108"/>
      <c r="O165" s="108"/>
      <c r="P165" s="82"/>
      <c r="Q165" s="108"/>
      <c r="R165" s="108"/>
      <c r="S165" s="108"/>
      <c r="T165" s="108"/>
      <c r="U165" s="108"/>
      <c r="V165" s="82"/>
      <c r="W165" s="108"/>
      <c r="X165" s="82"/>
      <c r="Y165" s="108"/>
      <c r="Z165" s="108"/>
      <c r="AA165" s="82"/>
      <c r="AB165" s="108"/>
      <c r="AC165" s="108"/>
      <c r="AD165" s="82"/>
      <c r="AE165" s="108"/>
      <c r="AF165" s="108"/>
      <c r="AG165" s="108"/>
      <c r="AH165" s="108"/>
      <c r="AI165" s="109"/>
      <c r="AJ165" s="108"/>
      <c r="AK165" s="108"/>
      <c r="AL165" s="108"/>
      <c r="AM165" s="108"/>
      <c r="AN165" s="108"/>
      <c r="AO165" s="108"/>
      <c r="AP165" s="108"/>
      <c r="AQ165" s="108"/>
      <c r="AR165" s="108"/>
      <c r="AS165" s="108"/>
      <c r="AT165" s="108"/>
      <c r="AU165" s="108"/>
      <c r="AV165" s="108"/>
      <c r="AW165" s="108"/>
      <c r="AX165" s="108"/>
      <c r="AY165" s="108"/>
      <c r="AZ165" s="1"/>
      <c r="BA165" s="1"/>
    </row>
    <row r="166" spans="1:53" ht="14.25" customHeight="1">
      <c r="B166" s="4"/>
      <c r="C166" s="16"/>
      <c r="D166" s="30"/>
      <c r="E166" s="80"/>
      <c r="F166" s="80"/>
      <c r="G166" s="27"/>
      <c r="H166" s="27"/>
      <c r="I166" s="103"/>
      <c r="J166" s="108"/>
      <c r="K166" s="82"/>
      <c r="L166" s="108"/>
      <c r="M166" s="108"/>
      <c r="N166" s="108"/>
      <c r="O166" s="108"/>
      <c r="P166" s="82"/>
      <c r="Q166" s="108"/>
      <c r="R166" s="108"/>
      <c r="S166" s="108"/>
      <c r="T166" s="108"/>
      <c r="U166" s="108"/>
      <c r="V166" s="82"/>
      <c r="W166" s="108"/>
      <c r="X166" s="82"/>
      <c r="Y166" s="108"/>
      <c r="Z166" s="108"/>
      <c r="AA166" s="82"/>
      <c r="AB166" s="108"/>
      <c r="AC166" s="108"/>
      <c r="AD166" s="82"/>
      <c r="AE166" s="108"/>
      <c r="AF166" s="108"/>
      <c r="AG166" s="108"/>
      <c r="AH166" s="108"/>
      <c r="AI166" s="109"/>
      <c r="AJ166" s="108"/>
      <c r="AK166" s="108"/>
      <c r="AL166" s="108"/>
      <c r="AM166" s="108"/>
      <c r="AN166" s="108"/>
      <c r="AO166" s="108"/>
      <c r="AP166" s="108"/>
      <c r="AQ166" s="108"/>
      <c r="AR166" s="108"/>
      <c r="AS166" s="108"/>
      <c r="AT166" s="108"/>
      <c r="AU166" s="108"/>
      <c r="AV166" s="108"/>
      <c r="AW166" s="108"/>
      <c r="AX166" s="108"/>
      <c r="AY166" s="108"/>
      <c r="BA166" s="43"/>
    </row>
    <row r="167" spans="1:53" ht="14.25" customHeight="1">
      <c r="B167" s="4"/>
      <c r="C167" s="16"/>
      <c r="D167" s="30"/>
      <c r="E167" s="80"/>
      <c r="F167" s="80"/>
      <c r="G167" s="27"/>
      <c r="H167" s="27"/>
      <c r="I167" s="103"/>
      <c r="J167" s="108"/>
      <c r="K167" s="82"/>
      <c r="L167" s="108"/>
      <c r="M167" s="108"/>
      <c r="N167" s="108"/>
      <c r="O167" s="108"/>
      <c r="P167" s="82"/>
      <c r="Q167" s="108"/>
      <c r="R167" s="108"/>
      <c r="S167" s="108"/>
      <c r="T167" s="108"/>
      <c r="U167" s="108"/>
      <c r="V167" s="82"/>
      <c r="W167" s="108"/>
      <c r="X167" s="82"/>
      <c r="Y167" s="108"/>
      <c r="Z167" s="108"/>
      <c r="AA167" s="82"/>
      <c r="AB167" s="108"/>
      <c r="AC167" s="108"/>
      <c r="AD167" s="82"/>
      <c r="AE167" s="108"/>
      <c r="AF167" s="108"/>
      <c r="AG167" s="108"/>
      <c r="AH167" s="108"/>
      <c r="AI167" s="109"/>
      <c r="AJ167" s="108"/>
      <c r="AK167" s="108"/>
      <c r="AL167" s="108"/>
      <c r="AM167" s="108"/>
      <c r="AN167" s="108"/>
      <c r="AO167" s="108"/>
      <c r="AP167" s="108"/>
      <c r="AQ167" s="108"/>
      <c r="AR167" s="108"/>
      <c r="AS167" s="108"/>
      <c r="AT167" s="108"/>
      <c r="AU167" s="108"/>
      <c r="AV167" s="108"/>
      <c r="AW167" s="108"/>
      <c r="AX167" s="108"/>
      <c r="AY167" s="108"/>
      <c r="BA167" s="6"/>
    </row>
    <row r="168" spans="1:53" s="6" customFormat="1" ht="14.25" customHeight="1">
      <c r="A168" s="32"/>
      <c r="B168" s="39"/>
      <c r="C168" s="17"/>
      <c r="D168" s="110"/>
      <c r="E168" s="114"/>
      <c r="F168" s="114"/>
      <c r="G168" s="33"/>
      <c r="H168" s="33"/>
      <c r="I168" s="111"/>
      <c r="J168" s="112"/>
      <c r="K168" s="84"/>
      <c r="L168" s="112"/>
      <c r="M168" s="112"/>
      <c r="N168" s="112"/>
      <c r="O168" s="112"/>
      <c r="P168" s="84"/>
      <c r="Q168" s="112"/>
      <c r="R168" s="112"/>
      <c r="S168" s="112"/>
      <c r="T168" s="112"/>
      <c r="U168" s="112"/>
      <c r="V168" s="84"/>
      <c r="W168" s="112"/>
      <c r="X168" s="84"/>
      <c r="Y168" s="112"/>
      <c r="Z168" s="112"/>
      <c r="AA168" s="84"/>
      <c r="AB168" s="112"/>
      <c r="AC168" s="112"/>
      <c r="AD168" s="84"/>
      <c r="AE168" s="112"/>
      <c r="AF168" s="112"/>
      <c r="AG168" s="112"/>
      <c r="AH168" s="112"/>
      <c r="AI168" s="113"/>
      <c r="AJ168" s="112"/>
      <c r="AK168" s="112"/>
      <c r="AL168" s="112"/>
      <c r="AM168" s="112"/>
      <c r="AN168" s="112"/>
      <c r="AO168" s="112"/>
      <c r="AP168" s="112"/>
      <c r="AQ168" s="112"/>
      <c r="AR168" s="112"/>
      <c r="AS168" s="112"/>
      <c r="AT168" s="112"/>
      <c r="AU168" s="112"/>
      <c r="AV168" s="112"/>
      <c r="AW168" s="112"/>
      <c r="AX168" s="112"/>
      <c r="AY168" s="112"/>
    </row>
    <row r="169" spans="1:53" ht="14.25" customHeight="1">
      <c r="B169" s="4"/>
      <c r="C169" s="16"/>
      <c r="D169" s="30"/>
      <c r="E169" s="80"/>
      <c r="F169" s="80"/>
      <c r="G169" s="27"/>
      <c r="H169" s="27"/>
      <c r="I169" s="103"/>
      <c r="J169" s="108"/>
      <c r="K169" s="82"/>
      <c r="L169" s="108"/>
      <c r="M169" s="108"/>
      <c r="N169" s="108"/>
      <c r="O169" s="108"/>
      <c r="P169" s="82"/>
      <c r="Q169" s="108"/>
      <c r="R169" s="108"/>
      <c r="S169" s="108"/>
      <c r="T169" s="108"/>
      <c r="U169" s="108"/>
      <c r="V169" s="82"/>
      <c r="W169" s="108"/>
      <c r="X169" s="82"/>
      <c r="Y169" s="108"/>
      <c r="Z169" s="108"/>
      <c r="AA169" s="82"/>
      <c r="AB169" s="108"/>
      <c r="AC169" s="108"/>
      <c r="AD169" s="82"/>
      <c r="AE169" s="108"/>
      <c r="AF169" s="108"/>
      <c r="AG169" s="108"/>
      <c r="AH169" s="108"/>
      <c r="AI169" s="109"/>
      <c r="AJ169" s="108"/>
      <c r="AK169" s="108"/>
      <c r="AL169" s="108"/>
      <c r="AM169" s="108"/>
      <c r="AN169" s="108"/>
      <c r="AO169" s="108"/>
      <c r="AP169" s="108"/>
      <c r="AQ169" s="108"/>
      <c r="AR169" s="108"/>
      <c r="AS169" s="108"/>
      <c r="AT169" s="108"/>
      <c r="AU169" s="108"/>
      <c r="AV169" s="108"/>
      <c r="AW169" s="108"/>
      <c r="AX169" s="108"/>
      <c r="AY169" s="108"/>
    </row>
    <row r="170" spans="1:53" ht="14.25" customHeight="1">
      <c r="B170" s="4"/>
      <c r="C170" s="16"/>
      <c r="D170" s="30"/>
      <c r="E170" s="80"/>
      <c r="F170" s="80"/>
      <c r="G170" s="27"/>
      <c r="H170" s="27"/>
      <c r="I170" s="103"/>
      <c r="J170" s="108"/>
      <c r="K170" s="82"/>
      <c r="L170" s="108"/>
      <c r="M170" s="108"/>
      <c r="N170" s="108"/>
      <c r="O170" s="108"/>
      <c r="P170" s="82"/>
      <c r="Q170" s="108"/>
      <c r="R170" s="108"/>
      <c r="S170" s="108"/>
      <c r="T170" s="108"/>
      <c r="U170" s="108"/>
      <c r="V170" s="82"/>
      <c r="W170" s="108"/>
      <c r="X170" s="82"/>
      <c r="Y170" s="108"/>
      <c r="Z170" s="108"/>
      <c r="AA170" s="82"/>
      <c r="AB170" s="108"/>
      <c r="AC170" s="108"/>
      <c r="AD170" s="82"/>
      <c r="AE170" s="108"/>
      <c r="AF170" s="108"/>
      <c r="AG170" s="108"/>
      <c r="AH170" s="108"/>
      <c r="AI170" s="109"/>
      <c r="AJ170" s="108"/>
      <c r="AK170" s="108"/>
      <c r="AL170" s="108"/>
      <c r="AM170" s="108"/>
      <c r="AN170" s="108"/>
      <c r="AO170" s="108"/>
      <c r="AP170" s="108"/>
      <c r="AQ170" s="108"/>
      <c r="AR170" s="108"/>
      <c r="AS170" s="108"/>
      <c r="AT170" s="108"/>
      <c r="AU170" s="108"/>
      <c r="AV170" s="108"/>
      <c r="AW170" s="108"/>
      <c r="AX170" s="108"/>
      <c r="AY170" s="108"/>
    </row>
    <row r="171" spans="1:53" s="6" customFormat="1" ht="14.25" customHeight="1">
      <c r="A171" s="32"/>
      <c r="B171" s="4"/>
      <c r="C171" s="16"/>
      <c r="D171" s="30"/>
      <c r="E171" s="80"/>
      <c r="F171" s="80"/>
      <c r="G171" s="27"/>
      <c r="H171" s="27"/>
      <c r="I171" s="103"/>
      <c r="J171" s="108"/>
      <c r="K171" s="82"/>
      <c r="L171" s="108"/>
      <c r="M171" s="108"/>
      <c r="N171" s="108"/>
      <c r="O171" s="108"/>
      <c r="P171" s="82"/>
      <c r="Q171" s="108"/>
      <c r="R171" s="108"/>
      <c r="S171" s="108"/>
      <c r="T171" s="108"/>
      <c r="U171" s="108"/>
      <c r="V171" s="82"/>
      <c r="W171" s="108"/>
      <c r="X171" s="82"/>
      <c r="Y171" s="108"/>
      <c r="Z171" s="108"/>
      <c r="AA171" s="82"/>
      <c r="AB171" s="108"/>
      <c r="AC171" s="108"/>
      <c r="AD171" s="82"/>
      <c r="AE171" s="108"/>
      <c r="AF171" s="108"/>
      <c r="AG171" s="108"/>
      <c r="AH171" s="108"/>
      <c r="AI171" s="109"/>
      <c r="AJ171" s="108"/>
      <c r="AK171" s="108"/>
      <c r="AL171" s="108"/>
      <c r="AM171" s="108"/>
      <c r="AN171" s="108"/>
      <c r="AO171" s="108"/>
      <c r="AP171" s="108"/>
      <c r="AQ171" s="108"/>
      <c r="AR171" s="108"/>
      <c r="AS171" s="108"/>
      <c r="AT171" s="108"/>
      <c r="AU171" s="108"/>
      <c r="AV171" s="108"/>
      <c r="AW171" s="108"/>
      <c r="AX171" s="108"/>
      <c r="AY171" s="108"/>
      <c r="AZ171" s="43"/>
      <c r="BA171" s="1"/>
    </row>
    <row r="172" spans="1:53" ht="14.25" customHeight="1">
      <c r="B172" s="4"/>
      <c r="C172" s="16"/>
      <c r="D172" s="30"/>
      <c r="E172" s="80"/>
      <c r="F172" s="80"/>
      <c r="G172" s="27"/>
      <c r="H172" s="27"/>
      <c r="I172" s="103"/>
      <c r="J172" s="108"/>
      <c r="K172" s="82"/>
      <c r="L172" s="108"/>
      <c r="M172" s="108"/>
      <c r="N172" s="108"/>
      <c r="O172" s="108"/>
      <c r="P172" s="82"/>
      <c r="Q172" s="108"/>
      <c r="R172" s="108"/>
      <c r="S172" s="108"/>
      <c r="T172" s="108"/>
      <c r="U172" s="108"/>
      <c r="V172" s="82"/>
      <c r="W172" s="108"/>
      <c r="X172" s="82"/>
      <c r="Y172" s="108"/>
      <c r="Z172" s="108"/>
      <c r="AA172" s="82"/>
      <c r="AB172" s="108"/>
      <c r="AC172" s="108"/>
      <c r="AD172" s="82"/>
      <c r="AE172" s="108"/>
      <c r="AF172" s="108"/>
      <c r="AG172" s="108"/>
      <c r="AH172" s="108"/>
      <c r="AI172" s="109"/>
      <c r="AJ172" s="108"/>
      <c r="AK172" s="108"/>
      <c r="AL172" s="108"/>
      <c r="AM172" s="108"/>
      <c r="AN172" s="108"/>
      <c r="AO172" s="108"/>
      <c r="AP172" s="108"/>
      <c r="AQ172" s="108"/>
      <c r="AR172" s="108"/>
      <c r="AS172" s="108"/>
      <c r="AT172" s="108"/>
      <c r="AU172" s="108"/>
      <c r="AV172" s="108"/>
      <c r="AW172" s="108"/>
      <c r="AX172" s="108"/>
      <c r="AY172" s="108"/>
      <c r="AZ172" s="6"/>
    </row>
    <row r="173" spans="1:53" ht="14.25" customHeight="1">
      <c r="B173" s="4"/>
      <c r="C173" s="16"/>
      <c r="D173" s="30"/>
      <c r="E173" s="80"/>
      <c r="F173" s="80"/>
      <c r="G173" s="27"/>
      <c r="H173" s="27"/>
      <c r="I173" s="103"/>
      <c r="J173" s="108"/>
      <c r="K173" s="82"/>
      <c r="L173" s="108"/>
      <c r="M173" s="108"/>
      <c r="N173" s="108"/>
      <c r="O173" s="108"/>
      <c r="P173" s="82"/>
      <c r="Q173" s="108"/>
      <c r="R173" s="108"/>
      <c r="S173" s="108"/>
      <c r="T173" s="108"/>
      <c r="U173" s="108"/>
      <c r="V173" s="82"/>
      <c r="W173" s="108"/>
      <c r="X173" s="82"/>
      <c r="Y173" s="108"/>
      <c r="Z173" s="108"/>
      <c r="AA173" s="82"/>
      <c r="AB173" s="108"/>
      <c r="AC173" s="108"/>
      <c r="AD173" s="82"/>
      <c r="AE173" s="108"/>
      <c r="AF173" s="108"/>
      <c r="AG173" s="108"/>
      <c r="AH173" s="108"/>
      <c r="AI173" s="109"/>
      <c r="AJ173" s="108"/>
      <c r="AK173" s="108"/>
      <c r="AL173" s="108"/>
      <c r="AM173" s="108"/>
      <c r="AN173" s="108"/>
      <c r="AO173" s="108"/>
      <c r="AP173" s="108"/>
      <c r="AQ173" s="108"/>
      <c r="AR173" s="108"/>
      <c r="AS173" s="108"/>
      <c r="AT173" s="108"/>
      <c r="AU173" s="108"/>
      <c r="AV173" s="108"/>
      <c r="AW173" s="108"/>
      <c r="AX173" s="108"/>
      <c r="AY173" s="108"/>
    </row>
    <row r="174" spans="1:53" s="43" customFormat="1">
      <c r="A174" s="41"/>
      <c r="B174" s="4"/>
      <c r="C174" s="22"/>
      <c r="D174" s="30"/>
      <c r="E174" s="30"/>
      <c r="F174" s="30"/>
      <c r="G174" s="5"/>
      <c r="H174" s="5"/>
      <c r="I174" s="103"/>
      <c r="J174" s="108"/>
      <c r="K174" s="82"/>
      <c r="L174" s="108"/>
      <c r="M174" s="108"/>
      <c r="N174" s="108"/>
      <c r="O174" s="108"/>
      <c r="P174" s="82"/>
      <c r="Q174" s="108"/>
      <c r="R174" s="108"/>
      <c r="S174" s="108"/>
      <c r="T174" s="108"/>
      <c r="U174" s="108"/>
      <c r="V174" s="82"/>
      <c r="W174" s="108"/>
      <c r="X174" s="82"/>
      <c r="Y174" s="108"/>
      <c r="Z174" s="108"/>
      <c r="AA174" s="82"/>
      <c r="AB174" s="108"/>
      <c r="AC174" s="108"/>
      <c r="AD174" s="82"/>
      <c r="AE174" s="108"/>
      <c r="AF174" s="108"/>
      <c r="AG174" s="108"/>
      <c r="AH174" s="108"/>
      <c r="AI174" s="109"/>
      <c r="AJ174" s="108"/>
      <c r="AK174" s="108"/>
      <c r="AL174" s="108"/>
      <c r="AM174" s="108"/>
      <c r="AN174" s="108"/>
      <c r="AO174" s="108"/>
      <c r="AP174" s="108"/>
      <c r="AQ174" s="108"/>
      <c r="AR174" s="108"/>
      <c r="AS174" s="108"/>
      <c r="AT174" s="108"/>
      <c r="AU174" s="108"/>
      <c r="AV174" s="108"/>
      <c r="AW174" s="108"/>
      <c r="AX174" s="108"/>
      <c r="AY174" s="108"/>
      <c r="AZ174" s="1"/>
      <c r="BA174" s="6"/>
    </row>
    <row r="175" spans="1:53" s="6" customFormat="1" ht="14.25" customHeight="1">
      <c r="A175" s="32"/>
      <c r="B175" s="4"/>
      <c r="C175" s="16"/>
      <c r="D175" s="30"/>
      <c r="E175" s="80"/>
      <c r="F175" s="80"/>
      <c r="G175" s="27"/>
      <c r="H175" s="27"/>
      <c r="I175" s="103"/>
      <c r="J175" s="108"/>
      <c r="K175" s="82"/>
      <c r="L175" s="108"/>
      <c r="M175" s="108"/>
      <c r="N175" s="108"/>
      <c r="O175" s="108"/>
      <c r="P175" s="82"/>
      <c r="Q175" s="108"/>
      <c r="R175" s="108"/>
      <c r="S175" s="108"/>
      <c r="T175" s="108"/>
      <c r="U175" s="108"/>
      <c r="V175" s="82"/>
      <c r="W175" s="108"/>
      <c r="X175" s="82"/>
      <c r="Y175" s="108"/>
      <c r="Z175" s="108"/>
      <c r="AA175" s="82"/>
      <c r="AB175" s="108"/>
      <c r="AC175" s="108"/>
      <c r="AD175" s="82"/>
      <c r="AE175" s="108"/>
      <c r="AF175" s="108"/>
      <c r="AG175" s="108"/>
      <c r="AH175" s="108"/>
      <c r="AI175" s="109"/>
      <c r="AJ175" s="108"/>
      <c r="AK175" s="108"/>
      <c r="AL175" s="108"/>
      <c r="AM175" s="108"/>
      <c r="AN175" s="108"/>
      <c r="AO175" s="108"/>
      <c r="AP175" s="108"/>
      <c r="AQ175" s="108"/>
      <c r="AR175" s="108"/>
      <c r="AS175" s="108"/>
      <c r="AT175" s="108"/>
      <c r="AU175" s="108"/>
      <c r="AV175" s="108"/>
      <c r="AW175" s="108"/>
      <c r="AX175" s="108"/>
      <c r="AY175" s="108"/>
      <c r="AZ175" s="1"/>
      <c r="BA175" s="1"/>
    </row>
    <row r="176" spans="1:53" ht="14.25" customHeight="1">
      <c r="B176" s="4"/>
      <c r="C176" s="16"/>
      <c r="D176" s="80"/>
      <c r="E176" s="80"/>
      <c r="F176" s="70"/>
      <c r="G176" s="27"/>
      <c r="H176" s="27"/>
      <c r="I176" s="103"/>
      <c r="J176" s="108"/>
      <c r="K176" s="82"/>
      <c r="L176" s="108"/>
      <c r="M176" s="108"/>
      <c r="N176" s="108"/>
      <c r="O176" s="108"/>
      <c r="P176" s="82"/>
      <c r="Q176" s="108"/>
      <c r="R176" s="108"/>
      <c r="S176" s="108"/>
      <c r="T176" s="108"/>
      <c r="U176" s="108"/>
      <c r="V176" s="82"/>
      <c r="W176" s="108"/>
      <c r="X176" s="82"/>
      <c r="Y176" s="108"/>
      <c r="Z176" s="108"/>
      <c r="AA176" s="82"/>
      <c r="AB176" s="108"/>
      <c r="AC176" s="108"/>
      <c r="AD176" s="82"/>
      <c r="AE176" s="108"/>
      <c r="AF176" s="108"/>
      <c r="AG176" s="108"/>
      <c r="AH176" s="108"/>
      <c r="AI176" s="109"/>
      <c r="AJ176" s="108"/>
      <c r="AK176" s="108"/>
      <c r="AL176" s="108"/>
      <c r="AM176" s="108"/>
      <c r="AN176" s="108"/>
      <c r="AO176" s="108"/>
      <c r="AP176" s="108"/>
      <c r="AQ176" s="108"/>
      <c r="AR176" s="108"/>
      <c r="AS176" s="108"/>
      <c r="AT176" s="108"/>
      <c r="AU176" s="108"/>
      <c r="AV176" s="108"/>
      <c r="AW176" s="108"/>
      <c r="AX176" s="108"/>
      <c r="AY176" s="108"/>
      <c r="AZ176" s="43"/>
    </row>
    <row r="177" spans="1:53" ht="14.25" customHeight="1">
      <c r="B177" s="4"/>
      <c r="C177" s="16"/>
      <c r="D177" s="30"/>
      <c r="E177" s="80"/>
      <c r="F177" s="80"/>
      <c r="G177" s="27"/>
      <c r="H177" s="27"/>
      <c r="I177" s="103"/>
      <c r="J177" s="108"/>
      <c r="K177" s="82"/>
      <c r="L177" s="108"/>
      <c r="M177" s="108"/>
      <c r="N177" s="108"/>
      <c r="O177" s="108"/>
      <c r="P177" s="82"/>
      <c r="Q177" s="108"/>
      <c r="R177" s="108"/>
      <c r="S177" s="108"/>
      <c r="T177" s="108"/>
      <c r="U177" s="108"/>
      <c r="V177" s="82"/>
      <c r="W177" s="108"/>
      <c r="X177" s="82"/>
      <c r="Y177" s="108"/>
      <c r="Z177" s="108"/>
      <c r="AA177" s="82"/>
      <c r="AB177" s="108"/>
      <c r="AC177" s="108"/>
      <c r="AD177" s="82"/>
      <c r="AE177" s="108"/>
      <c r="AF177" s="108"/>
      <c r="AG177" s="108"/>
      <c r="AH177" s="108"/>
      <c r="AI177" s="109"/>
      <c r="AJ177" s="108"/>
      <c r="AK177" s="108"/>
      <c r="AL177" s="108"/>
      <c r="AM177" s="108"/>
      <c r="AN177" s="108"/>
      <c r="AO177" s="108"/>
      <c r="AP177" s="108"/>
      <c r="AQ177" s="108"/>
      <c r="AR177" s="108"/>
      <c r="AS177" s="108"/>
      <c r="AT177" s="108"/>
      <c r="AU177" s="108"/>
      <c r="AV177" s="108"/>
      <c r="AW177" s="108"/>
      <c r="AX177" s="108"/>
      <c r="AY177" s="108"/>
      <c r="AZ177" s="6"/>
      <c r="BA177" s="43"/>
    </row>
    <row r="178" spans="1:53" ht="14.25" customHeight="1">
      <c r="B178" s="4"/>
      <c r="C178" s="16"/>
      <c r="D178" s="30"/>
      <c r="E178" s="80"/>
      <c r="F178" s="80"/>
      <c r="G178" s="27"/>
      <c r="H178" s="27"/>
      <c r="I178" s="103"/>
      <c r="J178" s="108"/>
      <c r="K178" s="82"/>
      <c r="L178" s="108"/>
      <c r="M178" s="108"/>
      <c r="N178" s="108"/>
      <c r="O178" s="108"/>
      <c r="P178" s="82"/>
      <c r="Q178" s="108"/>
      <c r="R178" s="108"/>
      <c r="S178" s="108"/>
      <c r="T178" s="108"/>
      <c r="U178" s="108"/>
      <c r="V178" s="82"/>
      <c r="W178" s="108"/>
      <c r="X178" s="82"/>
      <c r="Y178" s="108"/>
      <c r="Z178" s="108"/>
      <c r="AA178" s="82"/>
      <c r="AB178" s="108"/>
      <c r="AC178" s="108"/>
      <c r="AD178" s="82"/>
      <c r="AE178" s="108"/>
      <c r="AF178" s="108"/>
      <c r="AG178" s="108"/>
      <c r="AH178" s="108"/>
      <c r="AI178" s="109"/>
      <c r="AJ178" s="108"/>
      <c r="AK178" s="108"/>
      <c r="AL178" s="108"/>
      <c r="AM178" s="108"/>
      <c r="AN178" s="108"/>
      <c r="AO178" s="108"/>
      <c r="AP178" s="108"/>
      <c r="AQ178" s="108"/>
      <c r="AR178" s="108"/>
      <c r="AS178" s="108"/>
      <c r="AT178" s="108"/>
      <c r="AU178" s="108"/>
      <c r="AV178" s="108"/>
      <c r="AW178" s="108"/>
      <c r="AX178" s="108"/>
      <c r="AY178" s="108"/>
      <c r="BA178" s="6"/>
    </row>
    <row r="179" spans="1:53" ht="14.25" customHeight="1">
      <c r="B179" s="4"/>
      <c r="C179" s="16"/>
      <c r="D179" s="30"/>
      <c r="E179" s="80"/>
      <c r="F179" s="80"/>
      <c r="G179" s="27"/>
      <c r="H179" s="27"/>
      <c r="I179" s="103"/>
      <c r="J179" s="108"/>
      <c r="K179" s="82"/>
      <c r="L179" s="108"/>
      <c r="M179" s="108"/>
      <c r="N179" s="108"/>
      <c r="O179" s="108"/>
      <c r="P179" s="82"/>
      <c r="Q179" s="108"/>
      <c r="R179" s="108"/>
      <c r="S179" s="108"/>
      <c r="T179" s="108"/>
      <c r="U179" s="108"/>
      <c r="V179" s="82"/>
      <c r="W179" s="108"/>
      <c r="X179" s="82"/>
      <c r="Y179" s="108"/>
      <c r="Z179" s="108"/>
      <c r="AA179" s="82"/>
      <c r="AB179" s="108"/>
      <c r="AC179" s="108"/>
      <c r="AD179" s="82"/>
      <c r="AE179" s="108"/>
      <c r="AF179" s="108"/>
      <c r="AG179" s="108"/>
      <c r="AH179" s="108"/>
      <c r="AI179" s="109"/>
      <c r="AJ179" s="108"/>
      <c r="AK179" s="108"/>
      <c r="AL179" s="108"/>
      <c r="AM179" s="108"/>
      <c r="AN179" s="108"/>
      <c r="AO179" s="108"/>
      <c r="AP179" s="108"/>
      <c r="AQ179" s="108"/>
      <c r="AR179" s="108"/>
      <c r="AS179" s="108"/>
      <c r="AT179" s="108"/>
      <c r="AU179" s="108"/>
      <c r="AV179" s="108"/>
      <c r="AW179" s="108"/>
      <c r="AX179" s="108"/>
      <c r="AY179" s="108"/>
    </row>
    <row r="180" spans="1:53" ht="14.25" customHeight="1">
      <c r="B180" s="4"/>
      <c r="C180" s="16"/>
      <c r="D180" s="30"/>
      <c r="E180" s="80"/>
      <c r="F180" s="80"/>
      <c r="G180" s="27"/>
      <c r="H180" s="27"/>
      <c r="I180" s="103"/>
      <c r="J180" s="108"/>
      <c r="K180" s="82"/>
      <c r="L180" s="108"/>
      <c r="M180" s="108"/>
      <c r="N180" s="108"/>
      <c r="O180" s="108"/>
      <c r="P180" s="82"/>
      <c r="Q180" s="108"/>
      <c r="R180" s="108"/>
      <c r="S180" s="108"/>
      <c r="T180" s="108"/>
      <c r="U180" s="108"/>
      <c r="V180" s="82"/>
      <c r="W180" s="108"/>
      <c r="X180" s="82"/>
      <c r="Y180" s="108"/>
      <c r="Z180" s="108"/>
      <c r="AA180" s="82"/>
      <c r="AB180" s="108"/>
      <c r="AC180" s="108"/>
      <c r="AD180" s="82"/>
      <c r="AE180" s="108"/>
      <c r="AF180" s="108"/>
      <c r="AG180" s="108"/>
      <c r="AH180" s="108"/>
      <c r="AI180" s="109"/>
      <c r="AJ180" s="108"/>
      <c r="AK180" s="108"/>
      <c r="AL180" s="108"/>
      <c r="AM180" s="108"/>
      <c r="AN180" s="108"/>
      <c r="AO180" s="108"/>
      <c r="AP180" s="108"/>
      <c r="AQ180" s="108"/>
      <c r="AR180" s="108"/>
      <c r="AS180" s="108"/>
      <c r="AT180" s="108"/>
      <c r="AU180" s="108"/>
      <c r="AV180" s="108"/>
      <c r="AW180" s="108"/>
      <c r="AX180" s="108"/>
      <c r="AY180" s="108"/>
    </row>
    <row r="181" spans="1:53" s="43" customFormat="1" ht="14.25" customHeight="1">
      <c r="A181" s="41"/>
      <c r="B181" s="4"/>
      <c r="C181" s="16"/>
      <c r="D181" s="30"/>
      <c r="E181" s="80"/>
      <c r="F181" s="80"/>
      <c r="G181" s="27"/>
      <c r="H181" s="27"/>
      <c r="I181" s="103"/>
      <c r="J181" s="108"/>
      <c r="K181" s="82"/>
      <c r="L181" s="108"/>
      <c r="M181" s="108"/>
      <c r="N181" s="108"/>
      <c r="O181" s="108"/>
      <c r="P181" s="82"/>
      <c r="Q181" s="108"/>
      <c r="R181" s="108"/>
      <c r="S181" s="108"/>
      <c r="T181" s="108"/>
      <c r="U181" s="108"/>
      <c r="V181" s="82"/>
      <c r="W181" s="108"/>
      <c r="X181" s="82"/>
      <c r="Y181" s="108"/>
      <c r="Z181" s="108"/>
      <c r="AA181" s="82"/>
      <c r="AB181" s="108"/>
      <c r="AC181" s="108"/>
      <c r="AD181" s="82"/>
      <c r="AE181" s="108"/>
      <c r="AF181" s="108"/>
      <c r="AG181" s="108"/>
      <c r="AH181" s="108"/>
      <c r="AI181" s="109"/>
      <c r="AJ181" s="108"/>
      <c r="AK181" s="108"/>
      <c r="AL181" s="108"/>
      <c r="AM181" s="108"/>
      <c r="AN181" s="108"/>
      <c r="AO181" s="108"/>
      <c r="AP181" s="108"/>
      <c r="AQ181" s="108"/>
      <c r="AR181" s="108"/>
      <c r="AS181" s="108"/>
      <c r="AT181" s="108"/>
      <c r="AU181" s="108"/>
      <c r="AV181" s="108"/>
      <c r="AW181" s="108"/>
      <c r="AX181" s="108"/>
      <c r="AY181" s="108"/>
      <c r="AZ181" s="1"/>
      <c r="BA181" s="1"/>
    </row>
    <row r="182" spans="1:53" s="6" customFormat="1" ht="14.25" customHeight="1">
      <c r="A182" s="32"/>
      <c r="B182" s="4"/>
      <c r="C182" s="16"/>
      <c r="D182" s="30"/>
      <c r="E182" s="80"/>
      <c r="F182" s="80"/>
      <c r="G182" s="27"/>
      <c r="H182" s="27"/>
      <c r="I182" s="103"/>
      <c r="J182" s="108"/>
      <c r="K182" s="82"/>
      <c r="L182" s="108"/>
      <c r="M182" s="108"/>
      <c r="N182" s="108"/>
      <c r="O182" s="108"/>
      <c r="P182" s="82"/>
      <c r="Q182" s="108"/>
      <c r="R182" s="108"/>
      <c r="S182" s="108"/>
      <c r="T182" s="108"/>
      <c r="U182" s="108"/>
      <c r="V182" s="82"/>
      <c r="W182" s="108"/>
      <c r="X182" s="82"/>
      <c r="Y182" s="108"/>
      <c r="Z182" s="108"/>
      <c r="AA182" s="82"/>
      <c r="AB182" s="108"/>
      <c r="AC182" s="108"/>
      <c r="AD182" s="82"/>
      <c r="AE182" s="108"/>
      <c r="AF182" s="108"/>
      <c r="AG182" s="108"/>
      <c r="AH182" s="108"/>
      <c r="AI182" s="109"/>
      <c r="AJ182" s="108"/>
      <c r="AK182" s="108"/>
      <c r="AL182" s="108"/>
      <c r="AM182" s="108"/>
      <c r="AN182" s="108"/>
      <c r="AO182" s="108"/>
      <c r="AP182" s="108"/>
      <c r="AQ182" s="108"/>
      <c r="AR182" s="108"/>
      <c r="AS182" s="108"/>
      <c r="AT182" s="108"/>
      <c r="AU182" s="108"/>
      <c r="AV182" s="108"/>
      <c r="AW182" s="108"/>
      <c r="AX182" s="108"/>
      <c r="AY182" s="108"/>
      <c r="AZ182" s="1"/>
      <c r="BA182" s="1"/>
    </row>
    <row r="183" spans="1:53" ht="14.25" customHeight="1">
      <c r="B183" s="4"/>
      <c r="C183" s="16"/>
      <c r="D183" s="80"/>
      <c r="F183" s="80"/>
      <c r="G183" s="27"/>
      <c r="H183" s="27"/>
      <c r="I183" s="103"/>
      <c r="J183" s="108"/>
      <c r="K183" s="82"/>
      <c r="L183" s="108"/>
      <c r="M183" s="108"/>
      <c r="N183" s="108"/>
      <c r="O183" s="108"/>
      <c r="P183" s="82"/>
      <c r="Q183" s="108"/>
      <c r="R183" s="108"/>
      <c r="S183" s="108"/>
      <c r="T183" s="108"/>
      <c r="U183" s="108"/>
      <c r="V183" s="82"/>
      <c r="W183" s="108"/>
      <c r="X183" s="82"/>
      <c r="Y183" s="108"/>
      <c r="Z183" s="108"/>
      <c r="AA183" s="82"/>
      <c r="AB183" s="108"/>
      <c r="AC183" s="108"/>
      <c r="AD183" s="82"/>
      <c r="AE183" s="108"/>
      <c r="AF183" s="108"/>
      <c r="AG183" s="108"/>
      <c r="AH183" s="108"/>
      <c r="AI183" s="109"/>
      <c r="AJ183" s="108"/>
      <c r="AK183" s="108"/>
      <c r="AL183" s="108"/>
      <c r="AM183" s="108"/>
      <c r="AN183" s="108"/>
      <c r="AO183" s="108"/>
      <c r="AP183" s="108"/>
      <c r="AQ183" s="108"/>
      <c r="AR183" s="108"/>
      <c r="AS183" s="108"/>
      <c r="AT183" s="108"/>
      <c r="AU183" s="108"/>
      <c r="AV183" s="108"/>
      <c r="AW183" s="108"/>
      <c r="AX183" s="108"/>
      <c r="AY183" s="108"/>
    </row>
    <row r="184" spans="1:53" ht="14.25" customHeight="1">
      <c r="B184" s="4"/>
      <c r="C184" s="16"/>
      <c r="D184" s="30"/>
      <c r="E184" s="80"/>
      <c r="F184" s="80"/>
      <c r="G184" s="27"/>
      <c r="H184" s="27"/>
      <c r="I184" s="103"/>
      <c r="J184" s="108"/>
      <c r="K184" s="82"/>
      <c r="L184" s="108"/>
      <c r="M184" s="108"/>
      <c r="N184" s="108"/>
      <c r="O184" s="108"/>
      <c r="P184" s="82"/>
      <c r="Q184" s="108"/>
      <c r="R184" s="108"/>
      <c r="S184" s="108"/>
      <c r="T184" s="108"/>
      <c r="U184" s="108"/>
      <c r="V184" s="82"/>
      <c r="W184" s="108"/>
      <c r="X184" s="82"/>
      <c r="Y184" s="108"/>
      <c r="Z184" s="108"/>
      <c r="AA184" s="82"/>
      <c r="AB184" s="108"/>
      <c r="AC184" s="108"/>
      <c r="AD184" s="82"/>
      <c r="AE184" s="108"/>
      <c r="AF184" s="108"/>
      <c r="AG184" s="108"/>
      <c r="AH184" s="108"/>
      <c r="AI184" s="109"/>
      <c r="AJ184" s="108"/>
      <c r="AK184" s="108"/>
      <c r="AL184" s="108"/>
      <c r="AM184" s="108"/>
      <c r="AN184" s="108"/>
      <c r="AO184" s="108"/>
      <c r="AP184" s="108"/>
      <c r="AQ184" s="108"/>
      <c r="AR184" s="108"/>
      <c r="AS184" s="108"/>
      <c r="AT184" s="108"/>
      <c r="AU184" s="108"/>
      <c r="AV184" s="108"/>
      <c r="AW184" s="108"/>
      <c r="AX184" s="108"/>
      <c r="AY184" s="108"/>
      <c r="BA184" s="43"/>
    </row>
    <row r="185" spans="1:53" ht="14.25" customHeight="1">
      <c r="B185" s="4"/>
      <c r="C185" s="16"/>
      <c r="D185" s="30"/>
      <c r="E185" s="80"/>
      <c r="F185" s="80"/>
      <c r="G185" s="27"/>
      <c r="H185" s="27"/>
      <c r="I185" s="103"/>
      <c r="J185" s="108"/>
      <c r="K185" s="82"/>
      <c r="L185" s="108"/>
      <c r="M185" s="108"/>
      <c r="N185" s="108"/>
      <c r="O185" s="108"/>
      <c r="P185" s="82"/>
      <c r="Q185" s="108"/>
      <c r="R185" s="108"/>
      <c r="S185" s="108"/>
      <c r="T185" s="108"/>
      <c r="U185" s="108"/>
      <c r="V185" s="82"/>
      <c r="W185" s="108"/>
      <c r="X185" s="82"/>
      <c r="Y185" s="108"/>
      <c r="Z185" s="108"/>
      <c r="AA185" s="82"/>
      <c r="AB185" s="108"/>
      <c r="AC185" s="108"/>
      <c r="AD185" s="82"/>
      <c r="AE185" s="108"/>
      <c r="AF185" s="108"/>
      <c r="AG185" s="108"/>
      <c r="AH185" s="108"/>
      <c r="AI185" s="109"/>
      <c r="AJ185" s="108"/>
      <c r="AK185" s="108"/>
      <c r="AL185" s="108"/>
      <c r="AM185" s="108"/>
      <c r="AN185" s="108"/>
      <c r="AO185" s="108"/>
      <c r="AP185" s="108"/>
      <c r="AQ185" s="108"/>
      <c r="AR185" s="108"/>
      <c r="AS185" s="108"/>
      <c r="AT185" s="108"/>
      <c r="AU185" s="108"/>
      <c r="AV185" s="108"/>
      <c r="AW185" s="108"/>
      <c r="AX185" s="108"/>
      <c r="AY185" s="108"/>
      <c r="BA185" s="6"/>
    </row>
    <row r="186" spans="1:53" ht="14.25" customHeight="1">
      <c r="B186" s="4"/>
      <c r="C186" s="16"/>
      <c r="D186" s="30"/>
      <c r="E186" s="80"/>
      <c r="F186" s="80"/>
      <c r="G186" s="27"/>
      <c r="H186" s="27"/>
      <c r="I186" s="103"/>
      <c r="J186" s="108"/>
      <c r="K186" s="82"/>
      <c r="L186" s="108"/>
      <c r="M186" s="108"/>
      <c r="N186" s="108"/>
      <c r="O186" s="108"/>
      <c r="P186" s="82"/>
      <c r="Q186" s="108"/>
      <c r="R186" s="108"/>
      <c r="S186" s="108"/>
      <c r="T186" s="108"/>
      <c r="U186" s="108"/>
      <c r="V186" s="82"/>
      <c r="W186" s="108"/>
      <c r="X186" s="82"/>
      <c r="Y186" s="108"/>
      <c r="Z186" s="108"/>
      <c r="AA186" s="82"/>
      <c r="AB186" s="108"/>
      <c r="AC186" s="108"/>
      <c r="AD186" s="82"/>
      <c r="AE186" s="108"/>
      <c r="AF186" s="108"/>
      <c r="AG186" s="108"/>
      <c r="AH186" s="108"/>
      <c r="AI186" s="109"/>
      <c r="AJ186" s="108"/>
      <c r="AK186" s="108"/>
      <c r="AL186" s="108"/>
      <c r="AM186" s="108"/>
      <c r="AN186" s="108"/>
      <c r="AO186" s="108"/>
      <c r="AP186" s="108"/>
      <c r="AQ186" s="108"/>
      <c r="AR186" s="108"/>
      <c r="AS186" s="108"/>
      <c r="AT186" s="108"/>
      <c r="AU186" s="108"/>
      <c r="AV186" s="108"/>
      <c r="AW186" s="108"/>
      <c r="AX186" s="108"/>
      <c r="AY186" s="108"/>
    </row>
    <row r="187" spans="1:53" ht="14.25" customHeight="1">
      <c r="B187" s="4"/>
      <c r="C187" s="16"/>
      <c r="D187" s="30"/>
      <c r="E187" s="80"/>
      <c r="F187" s="80"/>
      <c r="G187" s="27"/>
      <c r="H187" s="27"/>
      <c r="I187" s="103"/>
      <c r="J187" s="108"/>
      <c r="K187" s="82"/>
      <c r="L187" s="108"/>
      <c r="M187" s="108"/>
      <c r="N187" s="108"/>
      <c r="O187" s="108"/>
      <c r="P187" s="82"/>
      <c r="Q187" s="108"/>
      <c r="R187" s="108"/>
      <c r="S187" s="108"/>
      <c r="T187" s="108"/>
      <c r="U187" s="108"/>
      <c r="V187" s="82"/>
      <c r="W187" s="108"/>
      <c r="X187" s="82"/>
      <c r="Y187" s="108"/>
      <c r="Z187" s="108"/>
      <c r="AA187" s="82"/>
      <c r="AB187" s="108"/>
      <c r="AC187" s="108"/>
      <c r="AD187" s="82"/>
      <c r="AE187" s="108"/>
      <c r="AF187" s="108"/>
      <c r="AG187" s="108"/>
      <c r="AH187" s="108"/>
      <c r="AI187" s="109"/>
      <c r="AJ187" s="108"/>
      <c r="AK187" s="108"/>
      <c r="AL187" s="108"/>
      <c r="AM187" s="108"/>
      <c r="AN187" s="108"/>
      <c r="AO187" s="108"/>
      <c r="AP187" s="108"/>
      <c r="AQ187" s="108"/>
      <c r="AR187" s="108"/>
      <c r="AS187" s="108"/>
      <c r="AT187" s="108"/>
      <c r="AU187" s="108"/>
      <c r="AV187" s="108"/>
      <c r="AW187" s="108"/>
      <c r="AX187" s="108"/>
      <c r="AY187" s="108"/>
    </row>
    <row r="188" spans="1:53" ht="14.25" customHeight="1">
      <c r="B188" s="4"/>
      <c r="C188" s="16"/>
      <c r="D188" s="30"/>
      <c r="E188" s="80"/>
      <c r="F188" s="80"/>
      <c r="G188" s="27"/>
      <c r="H188" s="27"/>
      <c r="I188" s="103"/>
      <c r="J188" s="108"/>
      <c r="K188" s="82"/>
      <c r="L188" s="108"/>
      <c r="M188" s="108"/>
      <c r="N188" s="108"/>
      <c r="O188" s="108"/>
      <c r="P188" s="82"/>
      <c r="Q188" s="108"/>
      <c r="R188" s="108"/>
      <c r="S188" s="108"/>
      <c r="T188" s="108"/>
      <c r="U188" s="108"/>
      <c r="V188" s="82"/>
      <c r="W188" s="108"/>
      <c r="X188" s="82"/>
      <c r="Y188" s="108"/>
      <c r="Z188" s="108"/>
      <c r="AA188" s="82"/>
      <c r="AB188" s="108"/>
      <c r="AC188" s="108"/>
      <c r="AD188" s="82"/>
      <c r="AE188" s="108"/>
      <c r="AF188" s="108"/>
      <c r="AG188" s="108"/>
      <c r="AH188" s="108"/>
      <c r="AI188" s="109"/>
      <c r="AJ188" s="108"/>
      <c r="AK188" s="108"/>
      <c r="AL188" s="108"/>
      <c r="AM188" s="108"/>
      <c r="AN188" s="108"/>
      <c r="AO188" s="108"/>
      <c r="AP188" s="108"/>
      <c r="AQ188" s="108"/>
      <c r="AR188" s="108"/>
      <c r="AS188" s="108"/>
      <c r="AT188" s="108"/>
      <c r="AU188" s="108"/>
      <c r="AV188" s="108"/>
      <c r="AW188" s="108"/>
      <c r="AX188" s="108"/>
      <c r="AY188" s="108"/>
    </row>
    <row r="189" spans="1:53" ht="14.25" customHeight="1">
      <c r="B189" s="4"/>
      <c r="C189" s="16"/>
      <c r="D189" s="30"/>
      <c r="E189" s="80"/>
      <c r="F189" s="80"/>
      <c r="G189" s="27"/>
      <c r="H189" s="27"/>
      <c r="I189" s="103"/>
      <c r="J189" s="108"/>
      <c r="K189" s="82"/>
      <c r="L189" s="108"/>
      <c r="M189" s="108"/>
      <c r="N189" s="108"/>
      <c r="O189" s="108"/>
      <c r="P189" s="82"/>
      <c r="Q189" s="108"/>
      <c r="R189" s="108"/>
      <c r="S189" s="108"/>
      <c r="T189" s="108"/>
      <c r="U189" s="108"/>
      <c r="V189" s="82"/>
      <c r="W189" s="108"/>
      <c r="X189" s="82"/>
      <c r="Y189" s="108"/>
      <c r="Z189" s="108"/>
      <c r="AA189" s="82"/>
      <c r="AB189" s="108"/>
      <c r="AC189" s="108"/>
      <c r="AD189" s="82"/>
      <c r="AE189" s="108"/>
      <c r="AF189" s="108"/>
      <c r="AG189" s="108"/>
      <c r="AH189" s="108"/>
      <c r="AI189" s="109"/>
      <c r="AJ189" s="108"/>
      <c r="AK189" s="108"/>
      <c r="AL189" s="108"/>
      <c r="AM189" s="108"/>
      <c r="AN189" s="108"/>
      <c r="AO189" s="108"/>
      <c r="AP189" s="108"/>
      <c r="AQ189" s="108"/>
      <c r="AR189" s="108"/>
      <c r="AS189" s="108"/>
      <c r="AT189" s="108"/>
      <c r="AU189" s="108"/>
      <c r="AV189" s="108"/>
      <c r="AW189" s="108"/>
      <c r="AX189" s="108"/>
      <c r="AY189" s="108"/>
    </row>
    <row r="190" spans="1:53" ht="14.25" customHeight="1">
      <c r="B190" s="4"/>
      <c r="C190" s="16"/>
      <c r="D190" s="30"/>
      <c r="E190" s="80"/>
      <c r="F190" s="80"/>
      <c r="G190" s="27"/>
      <c r="H190" s="27"/>
      <c r="I190" s="103"/>
      <c r="J190" s="108"/>
      <c r="K190" s="82"/>
      <c r="L190" s="108"/>
      <c r="M190" s="108"/>
      <c r="N190" s="108"/>
      <c r="O190" s="108"/>
      <c r="P190" s="82"/>
      <c r="Q190" s="108"/>
      <c r="R190" s="108"/>
      <c r="S190" s="108"/>
      <c r="T190" s="108"/>
      <c r="U190" s="108"/>
      <c r="V190" s="82"/>
      <c r="W190" s="108"/>
      <c r="X190" s="82"/>
      <c r="Y190" s="108"/>
      <c r="Z190" s="108"/>
      <c r="AA190" s="82"/>
      <c r="AB190" s="108"/>
      <c r="AC190" s="108"/>
      <c r="AD190" s="82"/>
      <c r="AE190" s="108"/>
      <c r="AF190" s="108"/>
      <c r="AG190" s="108"/>
      <c r="AH190" s="108"/>
      <c r="AI190" s="109"/>
      <c r="AJ190" s="108"/>
      <c r="AK190" s="108"/>
      <c r="AL190" s="108"/>
      <c r="AM190" s="108"/>
      <c r="AN190" s="108"/>
      <c r="AO190" s="108"/>
      <c r="AP190" s="108"/>
      <c r="AQ190" s="108"/>
      <c r="AR190" s="108"/>
      <c r="AS190" s="108"/>
      <c r="AT190" s="108"/>
      <c r="AU190" s="108"/>
      <c r="AV190" s="108"/>
      <c r="AW190" s="108"/>
      <c r="AX190" s="108"/>
      <c r="AY190" s="108"/>
    </row>
    <row r="191" spans="1:53" ht="14.25" customHeight="1">
      <c r="B191" s="4"/>
      <c r="C191" s="16"/>
      <c r="D191" s="30"/>
      <c r="E191" s="80"/>
      <c r="F191" s="80"/>
      <c r="G191" s="27"/>
      <c r="H191" s="27"/>
      <c r="I191" s="103"/>
      <c r="J191" s="108"/>
      <c r="K191" s="82"/>
      <c r="L191" s="108"/>
      <c r="M191" s="108"/>
      <c r="N191" s="108"/>
      <c r="O191" s="108"/>
      <c r="P191" s="82"/>
      <c r="Q191" s="108"/>
      <c r="R191" s="108"/>
      <c r="S191" s="108"/>
      <c r="T191" s="108"/>
      <c r="U191" s="108"/>
      <c r="V191" s="82"/>
      <c r="W191" s="108"/>
      <c r="X191" s="82"/>
      <c r="Y191" s="108"/>
      <c r="Z191" s="108"/>
      <c r="AA191" s="82"/>
      <c r="AB191" s="108"/>
      <c r="AC191" s="108"/>
      <c r="AD191" s="82"/>
      <c r="AE191" s="108"/>
      <c r="AF191" s="108"/>
      <c r="AG191" s="108"/>
      <c r="AH191" s="108"/>
      <c r="AI191" s="109"/>
      <c r="AJ191" s="108"/>
      <c r="AK191" s="108"/>
      <c r="AL191" s="108"/>
      <c r="AM191" s="108"/>
      <c r="AN191" s="108"/>
      <c r="AO191" s="108"/>
      <c r="AP191" s="108"/>
      <c r="AQ191" s="108"/>
      <c r="AR191" s="108"/>
      <c r="AS191" s="108"/>
      <c r="AT191" s="108"/>
      <c r="AU191" s="108"/>
      <c r="AV191" s="108"/>
      <c r="AW191" s="108"/>
      <c r="AX191" s="108"/>
      <c r="AY191" s="108"/>
    </row>
    <row r="192" spans="1:53" ht="14.25" customHeight="1">
      <c r="B192" s="4"/>
      <c r="C192" s="16"/>
      <c r="D192" s="30"/>
      <c r="E192" s="80"/>
      <c r="F192" s="80"/>
      <c r="G192" s="27"/>
      <c r="H192" s="27"/>
      <c r="I192" s="103"/>
      <c r="J192" s="108"/>
      <c r="K192" s="82"/>
      <c r="L192" s="108"/>
      <c r="M192" s="108"/>
      <c r="N192" s="108"/>
      <c r="O192" s="108"/>
      <c r="P192" s="82"/>
      <c r="Q192" s="108"/>
      <c r="R192" s="108"/>
      <c r="S192" s="108"/>
      <c r="T192" s="108"/>
      <c r="U192" s="108"/>
      <c r="V192" s="82"/>
      <c r="W192" s="108"/>
      <c r="X192" s="82"/>
      <c r="Y192" s="108"/>
      <c r="Z192" s="108"/>
      <c r="AA192" s="82"/>
      <c r="AB192" s="108"/>
      <c r="AC192" s="108"/>
      <c r="AD192" s="82"/>
      <c r="AE192" s="108"/>
      <c r="AF192" s="108"/>
      <c r="AG192" s="108"/>
      <c r="AH192" s="108"/>
      <c r="AI192" s="109"/>
      <c r="AJ192" s="108"/>
      <c r="AK192" s="108"/>
      <c r="AL192" s="108"/>
      <c r="AM192" s="108"/>
      <c r="AN192" s="108"/>
      <c r="AO192" s="108"/>
      <c r="AP192" s="108"/>
      <c r="AQ192" s="108"/>
      <c r="AR192" s="108"/>
      <c r="AS192" s="108"/>
      <c r="AT192" s="108"/>
      <c r="AU192" s="108"/>
      <c r="AV192" s="108"/>
      <c r="AW192" s="108"/>
      <c r="AX192" s="108"/>
      <c r="AY192" s="108"/>
    </row>
    <row r="193" spans="1:53" ht="14.25" customHeight="1">
      <c r="B193" s="4"/>
      <c r="C193" s="16"/>
      <c r="D193" s="30"/>
      <c r="E193" s="80"/>
      <c r="F193" s="80"/>
      <c r="G193" s="27"/>
      <c r="H193" s="27"/>
      <c r="I193" s="103"/>
      <c r="J193" s="108"/>
      <c r="K193" s="82"/>
      <c r="L193" s="108"/>
      <c r="M193" s="108"/>
      <c r="N193" s="108"/>
      <c r="O193" s="108"/>
      <c r="P193" s="82"/>
      <c r="Q193" s="108"/>
      <c r="R193" s="108"/>
      <c r="S193" s="108"/>
      <c r="T193" s="108"/>
      <c r="U193" s="108"/>
      <c r="V193" s="82"/>
      <c r="W193" s="108"/>
      <c r="X193" s="82"/>
      <c r="Y193" s="108"/>
      <c r="Z193" s="108"/>
      <c r="AA193" s="82"/>
      <c r="AB193" s="108"/>
      <c r="AC193" s="108"/>
      <c r="AD193" s="82"/>
      <c r="AE193" s="108"/>
      <c r="AF193" s="108"/>
      <c r="AG193" s="108"/>
      <c r="AH193" s="108"/>
      <c r="AI193" s="109"/>
      <c r="AJ193" s="108"/>
      <c r="AK193" s="108"/>
      <c r="AL193" s="108"/>
      <c r="AM193" s="108"/>
      <c r="AN193" s="108"/>
      <c r="AO193" s="108"/>
      <c r="AP193" s="108"/>
      <c r="AQ193" s="108"/>
      <c r="AR193" s="108"/>
      <c r="AS193" s="108"/>
      <c r="AT193" s="108"/>
      <c r="AU193" s="108"/>
      <c r="AV193" s="108"/>
      <c r="AW193" s="108"/>
      <c r="AX193" s="108"/>
      <c r="AY193" s="108"/>
    </row>
    <row r="194" spans="1:53" ht="14.25" customHeight="1">
      <c r="B194" s="4"/>
      <c r="C194" s="16"/>
      <c r="D194" s="30"/>
      <c r="E194" s="80"/>
      <c r="F194" s="80"/>
      <c r="G194" s="27"/>
      <c r="H194" s="27"/>
      <c r="I194" s="103"/>
      <c r="J194" s="108"/>
      <c r="K194" s="82"/>
      <c r="L194" s="108"/>
      <c r="M194" s="108"/>
      <c r="N194" s="108"/>
      <c r="O194" s="108"/>
      <c r="P194" s="82"/>
      <c r="Q194" s="108"/>
      <c r="R194" s="108"/>
      <c r="S194" s="108"/>
      <c r="T194" s="108"/>
      <c r="U194" s="108"/>
      <c r="V194" s="82"/>
      <c r="W194" s="108"/>
      <c r="X194" s="82"/>
      <c r="Y194" s="108"/>
      <c r="Z194" s="108"/>
      <c r="AA194" s="82"/>
      <c r="AB194" s="108"/>
      <c r="AC194" s="108"/>
      <c r="AD194" s="82"/>
      <c r="AE194" s="108"/>
      <c r="AF194" s="108"/>
      <c r="AG194" s="108"/>
      <c r="AH194" s="108"/>
      <c r="AI194" s="109"/>
      <c r="AJ194" s="108"/>
      <c r="AK194" s="108"/>
      <c r="AL194" s="108"/>
      <c r="AM194" s="108"/>
      <c r="AN194" s="108"/>
      <c r="AO194" s="108"/>
      <c r="AP194" s="108"/>
      <c r="AQ194" s="108"/>
      <c r="AR194" s="108"/>
      <c r="AS194" s="108"/>
      <c r="AT194" s="108"/>
      <c r="AU194" s="108"/>
      <c r="AV194" s="108"/>
      <c r="AW194" s="108"/>
      <c r="AX194" s="108"/>
      <c r="AY194" s="108"/>
    </row>
    <row r="195" spans="1:53" ht="14.25" customHeight="1">
      <c r="B195" s="4"/>
      <c r="C195" s="16"/>
      <c r="D195" s="30"/>
      <c r="E195" s="80"/>
      <c r="F195" s="80"/>
      <c r="G195" s="27"/>
      <c r="H195" s="27"/>
      <c r="I195" s="103"/>
      <c r="J195" s="108"/>
      <c r="K195" s="82"/>
      <c r="L195" s="108"/>
      <c r="M195" s="108"/>
      <c r="N195" s="108"/>
      <c r="O195" s="108"/>
      <c r="P195" s="82"/>
      <c r="Q195" s="108"/>
      <c r="R195" s="108"/>
      <c r="S195" s="108"/>
      <c r="T195" s="108"/>
      <c r="U195" s="108"/>
      <c r="V195" s="82"/>
      <c r="W195" s="108"/>
      <c r="X195" s="82"/>
      <c r="Y195" s="108"/>
      <c r="Z195" s="108"/>
      <c r="AA195" s="82"/>
      <c r="AB195" s="108"/>
      <c r="AC195" s="108"/>
      <c r="AD195" s="82"/>
      <c r="AE195" s="108"/>
      <c r="AF195" s="108"/>
      <c r="AG195" s="108"/>
      <c r="AH195" s="108"/>
      <c r="AI195" s="109"/>
      <c r="AJ195" s="108"/>
      <c r="AK195" s="108"/>
      <c r="AL195" s="108"/>
      <c r="AM195" s="108"/>
      <c r="AN195" s="108"/>
      <c r="AO195" s="108"/>
      <c r="AP195" s="108"/>
      <c r="AQ195" s="108"/>
      <c r="AR195" s="108"/>
      <c r="AS195" s="108"/>
      <c r="AT195" s="108"/>
      <c r="AU195" s="108"/>
      <c r="AV195" s="108"/>
      <c r="AW195" s="108"/>
      <c r="AX195" s="108"/>
      <c r="AY195" s="108"/>
    </row>
    <row r="196" spans="1:53" ht="14.25" customHeight="1">
      <c r="B196" s="4"/>
      <c r="C196" s="16"/>
      <c r="D196" s="30"/>
      <c r="E196" s="80"/>
      <c r="F196" s="80"/>
      <c r="G196" s="27"/>
      <c r="H196" s="27"/>
      <c r="I196" s="103"/>
      <c r="J196" s="108"/>
      <c r="K196" s="82"/>
      <c r="L196" s="108"/>
      <c r="M196" s="108"/>
      <c r="N196" s="108"/>
      <c r="O196" s="108"/>
      <c r="P196" s="82"/>
      <c r="Q196" s="108"/>
      <c r="R196" s="108"/>
      <c r="S196" s="108"/>
      <c r="T196" s="108"/>
      <c r="U196" s="108"/>
      <c r="V196" s="82"/>
      <c r="W196" s="108"/>
      <c r="X196" s="82"/>
      <c r="Y196" s="108"/>
      <c r="Z196" s="108"/>
      <c r="AA196" s="82"/>
      <c r="AB196" s="108"/>
      <c r="AC196" s="108"/>
      <c r="AD196" s="82"/>
      <c r="AE196" s="108"/>
      <c r="AF196" s="108"/>
      <c r="AG196" s="108"/>
      <c r="AH196" s="108"/>
      <c r="AI196" s="109"/>
      <c r="AJ196" s="108"/>
      <c r="AK196" s="108"/>
      <c r="AL196" s="108"/>
      <c r="AM196" s="108"/>
      <c r="AN196" s="108"/>
      <c r="AO196" s="108"/>
      <c r="AP196" s="108"/>
      <c r="AQ196" s="108"/>
      <c r="AR196" s="108"/>
      <c r="AS196" s="108"/>
      <c r="AT196" s="108"/>
      <c r="AU196" s="108"/>
      <c r="AV196" s="108"/>
      <c r="AW196" s="108"/>
      <c r="AX196" s="108"/>
      <c r="AY196" s="108"/>
    </row>
    <row r="197" spans="1:53" ht="14.25" customHeight="1">
      <c r="B197" s="4"/>
      <c r="C197" s="16"/>
      <c r="D197" s="30"/>
      <c r="E197" s="80"/>
      <c r="F197" s="80"/>
      <c r="G197" s="27"/>
      <c r="H197" s="27"/>
      <c r="I197" s="103"/>
      <c r="J197" s="108"/>
      <c r="K197" s="82"/>
      <c r="L197" s="108"/>
      <c r="M197" s="108"/>
      <c r="N197" s="108"/>
      <c r="O197" s="108"/>
      <c r="P197" s="82"/>
      <c r="Q197" s="108"/>
      <c r="R197" s="108"/>
      <c r="S197" s="108"/>
      <c r="T197" s="108"/>
      <c r="U197" s="108"/>
      <c r="V197" s="82"/>
      <c r="W197" s="108"/>
      <c r="X197" s="82"/>
      <c r="Y197" s="108"/>
      <c r="Z197" s="108"/>
      <c r="AA197" s="82"/>
      <c r="AB197" s="108"/>
      <c r="AC197" s="108"/>
      <c r="AD197" s="82"/>
      <c r="AE197" s="108"/>
      <c r="AF197" s="108"/>
      <c r="AG197" s="108"/>
      <c r="AH197" s="108"/>
      <c r="AI197" s="109"/>
      <c r="AJ197" s="108"/>
      <c r="AK197" s="108"/>
      <c r="AL197" s="108"/>
      <c r="AM197" s="108"/>
      <c r="AN197" s="108"/>
      <c r="AO197" s="108"/>
      <c r="AP197" s="108"/>
      <c r="AQ197" s="108"/>
      <c r="AR197" s="108"/>
      <c r="AS197" s="108"/>
      <c r="AT197" s="108"/>
      <c r="AU197" s="108"/>
      <c r="AV197" s="108"/>
      <c r="AW197" s="108"/>
      <c r="AX197" s="108"/>
      <c r="AY197" s="108"/>
    </row>
    <row r="198" spans="1:53" s="6" customFormat="1" ht="14.25" customHeight="1">
      <c r="A198" s="32"/>
      <c r="B198" s="39"/>
      <c r="C198" s="17"/>
      <c r="D198" s="110"/>
      <c r="E198" s="114"/>
      <c r="F198" s="114"/>
      <c r="G198" s="33"/>
      <c r="H198" s="33"/>
      <c r="I198" s="28"/>
      <c r="J198" s="17"/>
      <c r="K198" s="17"/>
      <c r="L198" s="17"/>
      <c r="M198" s="17"/>
    </row>
    <row r="199" spans="1:53" ht="14.25" customHeight="1">
      <c r="B199" s="4"/>
      <c r="C199" s="16"/>
      <c r="D199" s="30"/>
      <c r="E199" s="80"/>
      <c r="F199" s="80"/>
      <c r="G199" s="27"/>
      <c r="H199" s="27"/>
    </row>
    <row r="200" spans="1:53" ht="14.25" customHeight="1">
      <c r="B200" s="4"/>
      <c r="C200" s="16"/>
      <c r="D200" s="30"/>
      <c r="E200" s="80"/>
      <c r="F200" s="80"/>
      <c r="G200" s="27"/>
      <c r="H200" s="27"/>
    </row>
    <row r="201" spans="1:53" ht="14.25" customHeight="1">
      <c r="B201" s="4"/>
      <c r="C201" s="16"/>
      <c r="D201" s="80"/>
      <c r="E201" s="80"/>
      <c r="G201" s="27"/>
      <c r="H201" s="27"/>
    </row>
    <row r="202" spans="1:53" ht="14.25" customHeight="1">
      <c r="B202" s="4"/>
      <c r="C202" s="16"/>
      <c r="D202" s="80"/>
      <c r="E202" s="80"/>
      <c r="G202" s="27"/>
      <c r="H202" s="27"/>
      <c r="I202" s="103"/>
      <c r="J202" s="108"/>
      <c r="K202" s="82"/>
      <c r="L202" s="108"/>
      <c r="M202" s="108"/>
      <c r="N202" s="108"/>
      <c r="O202" s="108"/>
      <c r="P202" s="82"/>
      <c r="Q202" s="108"/>
      <c r="R202" s="108"/>
      <c r="S202" s="108"/>
      <c r="T202" s="108"/>
      <c r="U202" s="108"/>
      <c r="V202" s="82"/>
      <c r="W202" s="108"/>
      <c r="X202" s="82"/>
      <c r="Y202" s="108"/>
      <c r="Z202" s="108"/>
      <c r="AA202" s="82"/>
      <c r="AB202" s="108"/>
      <c r="AC202" s="108"/>
      <c r="AD202" s="82"/>
      <c r="AE202" s="108"/>
      <c r="AF202" s="108"/>
      <c r="AG202" s="108"/>
      <c r="AH202" s="108"/>
      <c r="AI202" s="109"/>
      <c r="AJ202" s="108"/>
      <c r="AK202" s="108"/>
      <c r="AL202" s="108"/>
      <c r="AM202" s="108"/>
      <c r="AN202" s="108"/>
      <c r="AO202" s="108"/>
      <c r="AP202" s="108"/>
      <c r="AQ202" s="108"/>
      <c r="AR202" s="108"/>
      <c r="AS202" s="108"/>
      <c r="AT202" s="108"/>
      <c r="AU202" s="108"/>
      <c r="AV202" s="108"/>
      <c r="AW202" s="108"/>
      <c r="AX202" s="108"/>
      <c r="AY202" s="108"/>
    </row>
    <row r="203" spans="1:53" ht="14.25" customHeight="1">
      <c r="B203" s="4"/>
      <c r="C203" s="16"/>
      <c r="D203" s="80"/>
      <c r="E203" s="80"/>
      <c r="G203" s="27"/>
      <c r="H203" s="27"/>
      <c r="I203" s="103"/>
      <c r="J203" s="108"/>
      <c r="K203" s="82"/>
      <c r="L203" s="108"/>
      <c r="M203" s="108"/>
      <c r="N203" s="108"/>
      <c r="O203" s="108"/>
      <c r="P203" s="82"/>
      <c r="Q203" s="108"/>
      <c r="R203" s="108"/>
      <c r="S203" s="108"/>
      <c r="T203" s="108"/>
      <c r="U203" s="108"/>
      <c r="V203" s="82"/>
      <c r="W203" s="108"/>
      <c r="X203" s="82"/>
      <c r="Y203" s="108"/>
      <c r="Z203" s="108"/>
      <c r="AA203" s="82"/>
      <c r="AB203" s="108"/>
      <c r="AC203" s="108"/>
      <c r="AD203" s="82"/>
      <c r="AE203" s="108"/>
      <c r="AF203" s="108"/>
      <c r="AG203" s="108"/>
      <c r="AH203" s="108"/>
      <c r="AI203" s="109"/>
      <c r="AJ203" s="108"/>
      <c r="AK203" s="108"/>
      <c r="AL203" s="108"/>
      <c r="AM203" s="108"/>
      <c r="AN203" s="108"/>
      <c r="AO203" s="108"/>
      <c r="AP203" s="108"/>
      <c r="AQ203" s="108"/>
      <c r="AR203" s="108"/>
      <c r="AS203" s="108"/>
      <c r="AT203" s="108"/>
      <c r="AU203" s="108"/>
      <c r="AV203" s="108"/>
      <c r="AW203" s="108"/>
      <c r="AX203" s="108"/>
      <c r="AY203" s="108"/>
      <c r="AZ203" s="43"/>
    </row>
    <row r="204" spans="1:53" ht="14.25" customHeight="1">
      <c r="B204" s="4"/>
      <c r="C204" s="16"/>
      <c r="D204" s="80"/>
      <c r="E204" s="80"/>
      <c r="G204" s="27"/>
      <c r="H204" s="27"/>
      <c r="I204" s="103"/>
      <c r="J204" s="108"/>
      <c r="K204" s="82"/>
      <c r="L204" s="108"/>
      <c r="M204" s="108"/>
      <c r="N204" s="108"/>
      <c r="O204" s="108"/>
      <c r="P204" s="82"/>
      <c r="Q204" s="108"/>
      <c r="R204" s="108"/>
      <c r="S204" s="108"/>
      <c r="T204" s="108"/>
      <c r="U204" s="108"/>
      <c r="V204" s="82"/>
      <c r="W204" s="108"/>
      <c r="X204" s="82"/>
      <c r="Y204" s="108"/>
      <c r="Z204" s="108"/>
      <c r="AA204" s="82"/>
      <c r="AB204" s="108"/>
      <c r="AC204" s="108"/>
      <c r="AD204" s="82"/>
      <c r="AE204" s="108"/>
      <c r="AF204" s="108"/>
      <c r="AG204" s="108"/>
      <c r="AH204" s="108"/>
      <c r="AI204" s="109"/>
      <c r="AJ204" s="108"/>
      <c r="AK204" s="108"/>
      <c r="AL204" s="108"/>
      <c r="AM204" s="108"/>
      <c r="AN204" s="108"/>
      <c r="AO204" s="108"/>
      <c r="AP204" s="108"/>
      <c r="AQ204" s="108"/>
      <c r="AR204" s="108"/>
      <c r="AS204" s="108"/>
      <c r="AT204" s="108"/>
      <c r="AU204" s="108"/>
      <c r="AV204" s="108"/>
      <c r="AW204" s="108"/>
      <c r="AX204" s="108"/>
      <c r="AY204" s="108"/>
      <c r="AZ204" s="6"/>
    </row>
    <row r="205" spans="1:53" s="43" customFormat="1">
      <c r="A205" s="41"/>
      <c r="B205" s="4"/>
      <c r="C205" s="22"/>
      <c r="D205" s="30"/>
      <c r="E205" s="30"/>
      <c r="F205" s="30"/>
      <c r="G205" s="5"/>
      <c r="H205" s="5"/>
      <c r="I205" s="103"/>
      <c r="J205" s="108"/>
      <c r="K205" s="82"/>
      <c r="L205" s="108"/>
      <c r="M205" s="108"/>
      <c r="N205" s="108"/>
      <c r="O205" s="108"/>
      <c r="P205" s="82"/>
      <c r="Q205" s="108"/>
      <c r="R205" s="108"/>
      <c r="S205" s="108"/>
      <c r="T205" s="108"/>
      <c r="U205" s="108"/>
      <c r="V205" s="82"/>
      <c r="W205" s="108"/>
      <c r="X205" s="82"/>
      <c r="Y205" s="108"/>
      <c r="Z205" s="108"/>
      <c r="AA205" s="82"/>
      <c r="AB205" s="108"/>
      <c r="AC205" s="108"/>
      <c r="AD205" s="82"/>
      <c r="AE205" s="108"/>
      <c r="AF205" s="108"/>
      <c r="AG205" s="108"/>
      <c r="AH205" s="108"/>
      <c r="AI205" s="109"/>
      <c r="AJ205" s="108"/>
      <c r="AK205" s="108"/>
      <c r="AL205" s="108"/>
      <c r="AM205" s="108"/>
      <c r="AN205" s="108"/>
      <c r="AO205" s="108"/>
      <c r="AP205" s="108"/>
      <c r="AQ205" s="108"/>
      <c r="AR205" s="108"/>
      <c r="AS205" s="108"/>
      <c r="AT205" s="108"/>
      <c r="AU205" s="108"/>
      <c r="AV205" s="108"/>
      <c r="AW205" s="108"/>
      <c r="AX205" s="108"/>
      <c r="AY205" s="108"/>
      <c r="AZ205" s="1"/>
      <c r="BA205" s="1"/>
    </row>
    <row r="206" spans="1:53" s="6" customFormat="1" ht="14.25" customHeight="1">
      <c r="A206" s="32"/>
      <c r="B206" s="4"/>
      <c r="C206" s="16"/>
      <c r="D206" s="30"/>
      <c r="E206" s="80"/>
      <c r="F206" s="80"/>
      <c r="G206" s="27"/>
      <c r="H206" s="27"/>
      <c r="I206" s="103"/>
      <c r="J206" s="108"/>
      <c r="K206" s="82"/>
      <c r="L206" s="108"/>
      <c r="M206" s="108"/>
      <c r="N206" s="108"/>
      <c r="O206" s="108"/>
      <c r="P206" s="82"/>
      <c r="Q206" s="108"/>
      <c r="R206" s="108"/>
      <c r="S206" s="108"/>
      <c r="T206" s="108"/>
      <c r="U206" s="108"/>
      <c r="V206" s="82"/>
      <c r="W206" s="108"/>
      <c r="X206" s="82"/>
      <c r="Y206" s="108"/>
      <c r="Z206" s="108"/>
      <c r="AA206" s="82"/>
      <c r="AB206" s="108"/>
      <c r="AC206" s="108"/>
      <c r="AD206" s="82"/>
      <c r="AE206" s="108"/>
      <c r="AF206" s="108"/>
      <c r="AG206" s="108"/>
      <c r="AH206" s="108"/>
      <c r="AI206" s="109"/>
      <c r="AJ206" s="108"/>
      <c r="AK206" s="108"/>
      <c r="AL206" s="108"/>
      <c r="AM206" s="108"/>
      <c r="AN206" s="108"/>
      <c r="AO206" s="108"/>
      <c r="AP206" s="108"/>
      <c r="AQ206" s="108"/>
      <c r="AR206" s="108"/>
      <c r="AS206" s="108"/>
      <c r="AT206" s="108"/>
      <c r="AU206" s="108"/>
      <c r="AV206" s="108"/>
      <c r="AW206" s="108"/>
      <c r="AX206" s="108"/>
      <c r="AY206" s="108"/>
      <c r="AZ206" s="1"/>
      <c r="BA206" s="1"/>
    </row>
    <row r="207" spans="1:53" ht="14.25" customHeight="1">
      <c r="B207" s="4"/>
      <c r="C207" s="16"/>
      <c r="D207" s="80"/>
      <c r="F207" s="80"/>
      <c r="G207" s="27"/>
      <c r="H207" s="27"/>
      <c r="I207" s="103"/>
      <c r="J207" s="108"/>
      <c r="K207" s="82"/>
      <c r="L207" s="108"/>
      <c r="M207" s="108"/>
      <c r="N207" s="108"/>
      <c r="O207" s="108"/>
      <c r="P207" s="82"/>
      <c r="Q207" s="108"/>
      <c r="R207" s="108"/>
      <c r="S207" s="108"/>
      <c r="T207" s="108"/>
      <c r="U207" s="108"/>
      <c r="V207" s="82"/>
      <c r="W207" s="108"/>
      <c r="X207" s="82"/>
      <c r="Y207" s="108"/>
      <c r="Z207" s="108"/>
      <c r="AA207" s="82"/>
      <c r="AB207" s="108"/>
      <c r="AC207" s="108"/>
      <c r="AD207" s="82"/>
      <c r="AE207" s="108"/>
      <c r="AF207" s="108"/>
      <c r="AG207" s="108"/>
      <c r="AH207" s="108"/>
      <c r="AI207" s="109"/>
      <c r="AJ207" s="108"/>
      <c r="AK207" s="108"/>
      <c r="AL207" s="108"/>
      <c r="AM207" s="108"/>
      <c r="AN207" s="108"/>
      <c r="AO207" s="108"/>
      <c r="AP207" s="108"/>
      <c r="AQ207" s="108"/>
      <c r="AR207" s="108"/>
      <c r="AS207" s="108"/>
      <c r="AT207" s="108"/>
      <c r="AU207" s="108"/>
      <c r="AV207" s="108"/>
      <c r="AW207" s="108"/>
      <c r="AX207" s="108"/>
      <c r="AY207" s="108"/>
    </row>
    <row r="208" spans="1:53" ht="14.25" customHeight="1">
      <c r="B208" s="4"/>
      <c r="C208" s="16"/>
      <c r="D208" s="30"/>
      <c r="E208" s="80"/>
      <c r="F208" s="80"/>
      <c r="G208" s="27"/>
      <c r="H208" s="27"/>
      <c r="I208" s="103"/>
      <c r="J208" s="108"/>
      <c r="K208" s="82"/>
      <c r="L208" s="108"/>
      <c r="M208" s="108"/>
      <c r="N208" s="108"/>
      <c r="O208" s="108"/>
      <c r="P208" s="82"/>
      <c r="Q208" s="108"/>
      <c r="R208" s="108"/>
      <c r="S208" s="108"/>
      <c r="T208" s="108"/>
      <c r="U208" s="108"/>
      <c r="V208" s="82"/>
      <c r="W208" s="108"/>
      <c r="X208" s="82"/>
      <c r="Y208" s="108"/>
      <c r="Z208" s="108"/>
      <c r="AA208" s="82"/>
      <c r="AB208" s="108"/>
      <c r="AC208" s="108"/>
      <c r="AD208" s="82"/>
      <c r="AE208" s="108"/>
      <c r="AF208" s="108"/>
      <c r="AG208" s="108"/>
      <c r="AH208" s="108"/>
      <c r="AI208" s="109"/>
      <c r="AJ208" s="108"/>
      <c r="AK208" s="108"/>
      <c r="AL208" s="108"/>
      <c r="AM208" s="108"/>
      <c r="AN208" s="108"/>
      <c r="AO208" s="108"/>
      <c r="AP208" s="108"/>
      <c r="AQ208" s="108"/>
      <c r="AR208" s="108"/>
      <c r="AS208" s="108"/>
      <c r="AT208" s="108"/>
      <c r="AU208" s="108"/>
      <c r="AV208" s="108"/>
      <c r="AW208" s="108"/>
      <c r="AX208" s="108"/>
      <c r="AY208" s="108"/>
      <c r="BA208" s="43"/>
    </row>
    <row r="209" spans="1:53" ht="14.25" customHeight="1">
      <c r="B209" s="4"/>
      <c r="C209" s="16"/>
      <c r="D209" s="80"/>
      <c r="F209" s="80"/>
      <c r="G209" s="27"/>
      <c r="H209" s="27"/>
      <c r="I209" s="103"/>
      <c r="J209" s="108"/>
      <c r="K209" s="82"/>
      <c r="L209" s="108"/>
      <c r="M209" s="108"/>
      <c r="N209" s="108"/>
      <c r="O209" s="108"/>
      <c r="P209" s="82"/>
      <c r="Q209" s="108"/>
      <c r="R209" s="108"/>
      <c r="S209" s="108"/>
      <c r="T209" s="108"/>
      <c r="U209" s="108"/>
      <c r="V209" s="82"/>
      <c r="W209" s="108"/>
      <c r="X209" s="82"/>
      <c r="Y209" s="108"/>
      <c r="Z209" s="108"/>
      <c r="AA209" s="82"/>
      <c r="AB209" s="108"/>
      <c r="AC209" s="108"/>
      <c r="AD209" s="82"/>
      <c r="AE209" s="108"/>
      <c r="AF209" s="108"/>
      <c r="AG209" s="108"/>
      <c r="AH209" s="108"/>
      <c r="AI209" s="109"/>
      <c r="AJ209" s="108"/>
      <c r="AK209" s="108"/>
      <c r="AL209" s="108"/>
      <c r="AM209" s="108"/>
      <c r="AN209" s="108"/>
      <c r="AO209" s="108"/>
      <c r="AP209" s="108"/>
      <c r="AQ209" s="108"/>
      <c r="AR209" s="108"/>
      <c r="AS209" s="108"/>
      <c r="AT209" s="108"/>
      <c r="AU209" s="108"/>
      <c r="AV209" s="108"/>
      <c r="AW209" s="108"/>
      <c r="AX209" s="108"/>
      <c r="AY209" s="108"/>
      <c r="AZ209" s="43"/>
      <c r="BA209" s="6"/>
    </row>
    <row r="210" spans="1:53" s="6" customFormat="1" ht="14.25" customHeight="1">
      <c r="A210" s="32"/>
      <c r="B210" s="39"/>
      <c r="C210" s="17"/>
      <c r="D210" s="110"/>
      <c r="E210" s="114"/>
      <c r="F210" s="114"/>
      <c r="G210" s="33"/>
      <c r="H210" s="33"/>
      <c r="I210" s="111"/>
      <c r="J210" s="112"/>
      <c r="K210" s="84"/>
      <c r="L210" s="112"/>
      <c r="M210" s="112"/>
      <c r="N210" s="112"/>
      <c r="O210" s="112"/>
      <c r="P210" s="84"/>
      <c r="Q210" s="112"/>
      <c r="R210" s="112"/>
      <c r="S210" s="112"/>
      <c r="T210" s="112"/>
      <c r="U210" s="112"/>
      <c r="V210" s="84"/>
      <c r="W210" s="112"/>
      <c r="X210" s="84"/>
      <c r="Y210" s="112"/>
      <c r="Z210" s="112"/>
      <c r="AA210" s="84"/>
      <c r="AB210" s="112"/>
      <c r="AC210" s="112"/>
      <c r="AD210" s="84"/>
      <c r="AE210" s="112"/>
      <c r="AF210" s="112"/>
      <c r="AG210" s="112"/>
      <c r="AH210" s="112"/>
      <c r="AI210" s="113"/>
      <c r="AJ210" s="112"/>
      <c r="AK210" s="112"/>
      <c r="AL210" s="112"/>
      <c r="AM210" s="112"/>
      <c r="AN210" s="112"/>
      <c r="AO210" s="112"/>
      <c r="AP210" s="112"/>
      <c r="AQ210" s="112"/>
      <c r="AR210" s="112"/>
      <c r="AS210" s="112"/>
      <c r="AT210" s="112"/>
      <c r="AU210" s="112"/>
      <c r="AV210" s="112"/>
      <c r="AW210" s="112"/>
      <c r="AX210" s="112"/>
      <c r="AY210" s="112"/>
    </row>
    <row r="211" spans="1:53" ht="14.25" customHeight="1">
      <c r="B211" s="4"/>
      <c r="C211" s="16"/>
      <c r="D211" s="30"/>
      <c r="E211" s="80"/>
      <c r="F211" s="80"/>
      <c r="G211" s="27"/>
      <c r="H211" s="27"/>
      <c r="I211" s="103"/>
      <c r="J211" s="108"/>
      <c r="K211" s="82"/>
      <c r="L211" s="108"/>
      <c r="M211" s="108"/>
      <c r="N211" s="108"/>
      <c r="O211" s="108"/>
      <c r="P211" s="82"/>
      <c r="Q211" s="108"/>
      <c r="R211" s="108"/>
      <c r="S211" s="108"/>
      <c r="T211" s="108"/>
      <c r="U211" s="108"/>
      <c r="V211" s="82"/>
      <c r="W211" s="108"/>
      <c r="X211" s="82"/>
      <c r="Y211" s="108"/>
      <c r="Z211" s="108"/>
      <c r="AA211" s="82"/>
      <c r="AB211" s="108"/>
      <c r="AC211" s="108"/>
      <c r="AD211" s="82"/>
      <c r="AE211" s="108"/>
      <c r="AF211" s="108"/>
      <c r="AG211" s="108"/>
      <c r="AH211" s="108"/>
      <c r="AI211" s="109"/>
      <c r="AJ211" s="108"/>
      <c r="AK211" s="108"/>
      <c r="AL211" s="108"/>
      <c r="AM211" s="108"/>
      <c r="AN211" s="108"/>
      <c r="AO211" s="108"/>
      <c r="AP211" s="108"/>
      <c r="AQ211" s="108"/>
      <c r="AR211" s="108"/>
      <c r="AS211" s="108"/>
      <c r="AT211" s="108"/>
      <c r="AU211" s="108"/>
      <c r="AV211" s="108"/>
      <c r="AW211" s="108"/>
      <c r="AX211" s="108"/>
      <c r="AY211" s="108"/>
      <c r="AZ211" s="6"/>
    </row>
    <row r="212" spans="1:53" ht="14.25" customHeight="1">
      <c r="B212" s="4"/>
      <c r="C212" s="16"/>
      <c r="D212" s="30"/>
      <c r="E212" s="80"/>
      <c r="F212" s="80"/>
      <c r="G212" s="27"/>
      <c r="H212" s="27"/>
      <c r="I212" s="103"/>
      <c r="J212" s="108"/>
      <c r="K212" s="82"/>
      <c r="L212" s="108"/>
      <c r="M212" s="108"/>
      <c r="N212" s="108"/>
      <c r="O212" s="108"/>
      <c r="P212" s="82"/>
      <c r="Q212" s="108"/>
      <c r="R212" s="108"/>
      <c r="S212" s="108"/>
      <c r="T212" s="108"/>
      <c r="U212" s="108"/>
      <c r="V212" s="82"/>
      <c r="W212" s="108"/>
      <c r="X212" s="82"/>
      <c r="Y212" s="108"/>
      <c r="Z212" s="108"/>
      <c r="AA212" s="82"/>
      <c r="AB212" s="108"/>
      <c r="AC212" s="108"/>
      <c r="AD212" s="82"/>
      <c r="AE212" s="108"/>
      <c r="AF212" s="108"/>
      <c r="AG212" s="108"/>
      <c r="AH212" s="108"/>
      <c r="AI212" s="109"/>
      <c r="AJ212" s="108"/>
      <c r="AK212" s="108"/>
      <c r="AL212" s="108"/>
      <c r="AM212" s="108"/>
      <c r="AN212" s="108"/>
      <c r="AO212" s="108"/>
      <c r="AP212" s="108"/>
      <c r="AQ212" s="108"/>
      <c r="AR212" s="108"/>
      <c r="AS212" s="108"/>
      <c r="AT212" s="108"/>
      <c r="AU212" s="108"/>
      <c r="AV212" s="108"/>
      <c r="AW212" s="108"/>
      <c r="AX212" s="108"/>
      <c r="AY212" s="108"/>
    </row>
    <row r="213" spans="1:53" s="43" customFormat="1" ht="14.25" customHeight="1">
      <c r="A213" s="41"/>
      <c r="B213" s="4"/>
      <c r="C213" s="16"/>
      <c r="D213" s="30"/>
      <c r="E213" s="80"/>
      <c r="F213" s="80"/>
      <c r="G213" s="27"/>
      <c r="H213" s="27"/>
      <c r="I213" s="103"/>
      <c r="J213" s="108"/>
      <c r="K213" s="82"/>
      <c r="L213" s="108"/>
      <c r="M213" s="108"/>
      <c r="N213" s="108"/>
      <c r="O213" s="108"/>
      <c r="P213" s="82"/>
      <c r="Q213" s="108"/>
      <c r="R213" s="108"/>
      <c r="S213" s="108"/>
      <c r="T213" s="108"/>
      <c r="U213" s="108"/>
      <c r="V213" s="82"/>
      <c r="W213" s="108"/>
      <c r="X213" s="82"/>
      <c r="Y213" s="108"/>
      <c r="Z213" s="108"/>
      <c r="AA213" s="82"/>
      <c r="AB213" s="108"/>
      <c r="AC213" s="108"/>
      <c r="AD213" s="82"/>
      <c r="AE213" s="108"/>
      <c r="AF213" s="108"/>
      <c r="AG213" s="108"/>
      <c r="AH213" s="108"/>
      <c r="AI213" s="109"/>
      <c r="AJ213" s="108"/>
      <c r="AK213" s="108"/>
      <c r="AL213" s="108"/>
      <c r="AM213" s="108"/>
      <c r="AN213" s="108"/>
      <c r="AO213" s="108"/>
      <c r="AP213" s="108"/>
      <c r="AQ213" s="108"/>
      <c r="AR213" s="108"/>
      <c r="AS213" s="108"/>
      <c r="AT213" s="108"/>
      <c r="AU213" s="108"/>
      <c r="AV213" s="108"/>
      <c r="AW213" s="108"/>
      <c r="AX213" s="108"/>
      <c r="AY213" s="108"/>
      <c r="AZ213" s="1"/>
      <c r="BA213" s="1"/>
    </row>
    <row r="214" spans="1:53" s="6" customFormat="1" ht="14.25" customHeight="1">
      <c r="A214" s="32"/>
      <c r="B214" s="4"/>
      <c r="C214" s="16"/>
      <c r="D214" s="30"/>
      <c r="E214" s="80"/>
      <c r="F214" s="80"/>
      <c r="G214" s="27"/>
      <c r="H214" s="27"/>
      <c r="I214" s="103"/>
      <c r="J214" s="108"/>
      <c r="K214" s="82"/>
      <c r="L214" s="108"/>
      <c r="M214" s="108"/>
      <c r="N214" s="108"/>
      <c r="O214" s="108"/>
      <c r="P214" s="82"/>
      <c r="Q214" s="108"/>
      <c r="R214" s="108"/>
      <c r="S214" s="108"/>
      <c r="T214" s="108"/>
      <c r="U214" s="108"/>
      <c r="V214" s="82"/>
      <c r="W214" s="108"/>
      <c r="X214" s="82"/>
      <c r="Y214" s="108"/>
      <c r="Z214" s="108"/>
      <c r="AA214" s="82"/>
      <c r="AB214" s="108"/>
      <c r="AC214" s="108"/>
      <c r="AD214" s="82"/>
      <c r="AE214" s="108"/>
      <c r="AF214" s="108"/>
      <c r="AG214" s="108"/>
      <c r="AH214" s="108"/>
      <c r="AI214" s="109"/>
      <c r="AJ214" s="108"/>
      <c r="AK214" s="108"/>
      <c r="AL214" s="108"/>
      <c r="AM214" s="108"/>
      <c r="AN214" s="108"/>
      <c r="AO214" s="108"/>
      <c r="AP214" s="108"/>
      <c r="AQ214" s="108"/>
      <c r="AR214" s="108"/>
      <c r="AS214" s="108"/>
      <c r="AT214" s="108"/>
      <c r="AU214" s="108"/>
      <c r="AV214" s="108"/>
      <c r="AW214" s="108"/>
      <c r="AX214" s="108"/>
      <c r="AY214" s="108"/>
      <c r="AZ214" s="1"/>
      <c r="BA214" s="1"/>
    </row>
    <row r="215" spans="1:53" ht="14.25" customHeight="1">
      <c r="B215" s="4"/>
      <c r="C215" s="16"/>
      <c r="D215" s="30"/>
      <c r="E215" s="80"/>
      <c r="F215" s="80"/>
      <c r="G215" s="27"/>
      <c r="H215" s="27"/>
      <c r="I215" s="103"/>
      <c r="J215" s="108"/>
      <c r="K215" s="82"/>
      <c r="L215" s="108"/>
      <c r="M215" s="108"/>
      <c r="N215" s="108"/>
      <c r="O215" s="108"/>
      <c r="P215" s="82"/>
      <c r="Q215" s="108"/>
      <c r="R215" s="108"/>
      <c r="S215" s="108"/>
      <c r="T215" s="108"/>
      <c r="U215" s="108"/>
      <c r="V215" s="82"/>
      <c r="W215" s="108"/>
      <c r="X215" s="82"/>
      <c r="Y215" s="108"/>
      <c r="Z215" s="108"/>
      <c r="AA215" s="82"/>
      <c r="AB215" s="108"/>
      <c r="AC215" s="108"/>
      <c r="AD215" s="82"/>
      <c r="AE215" s="108"/>
      <c r="AF215" s="108"/>
      <c r="AG215" s="108"/>
      <c r="AH215" s="108"/>
      <c r="AI215" s="109"/>
      <c r="AJ215" s="108"/>
      <c r="AK215" s="108"/>
      <c r="AL215" s="108"/>
      <c r="AM215" s="108"/>
      <c r="AN215" s="108"/>
      <c r="AO215" s="108"/>
      <c r="AP215" s="108"/>
      <c r="AQ215" s="108"/>
      <c r="AR215" s="108"/>
      <c r="AS215" s="108"/>
      <c r="AT215" s="108"/>
      <c r="AU215" s="108"/>
      <c r="AV215" s="108"/>
      <c r="AW215" s="108"/>
      <c r="AX215" s="108"/>
      <c r="AY215" s="108"/>
    </row>
    <row r="216" spans="1:53" s="6" customFormat="1" ht="14.25" customHeight="1">
      <c r="A216" s="32"/>
      <c r="B216" s="39"/>
      <c r="C216" s="17"/>
      <c r="D216" s="110"/>
      <c r="E216" s="114"/>
      <c r="F216" s="114"/>
      <c r="G216" s="33"/>
      <c r="H216" s="33"/>
      <c r="I216" s="111"/>
      <c r="J216" s="112"/>
      <c r="K216" s="84"/>
      <c r="L216" s="112"/>
      <c r="M216" s="112"/>
      <c r="N216" s="112"/>
      <c r="O216" s="112"/>
      <c r="P216" s="84"/>
      <c r="Q216" s="112"/>
      <c r="R216" s="112"/>
      <c r="S216" s="112"/>
      <c r="T216" s="112"/>
      <c r="U216" s="112"/>
      <c r="V216" s="84"/>
      <c r="W216" s="112"/>
      <c r="X216" s="84"/>
      <c r="Y216" s="112"/>
      <c r="Z216" s="112"/>
      <c r="AA216" s="84"/>
      <c r="AB216" s="112"/>
      <c r="AC216" s="112"/>
      <c r="AD216" s="84"/>
      <c r="AE216" s="112"/>
      <c r="AF216" s="112"/>
      <c r="AG216" s="112"/>
      <c r="AH216" s="112"/>
      <c r="AI216" s="113"/>
      <c r="AJ216" s="112"/>
      <c r="AK216" s="112"/>
      <c r="AL216" s="112"/>
      <c r="AM216" s="112"/>
      <c r="AN216" s="112"/>
      <c r="AO216" s="112"/>
      <c r="AP216" s="112"/>
      <c r="AQ216" s="112"/>
      <c r="AR216" s="112"/>
      <c r="AS216" s="112"/>
      <c r="AT216" s="112"/>
      <c r="AU216" s="112"/>
      <c r="AV216" s="112"/>
      <c r="AW216" s="112"/>
      <c r="AX216" s="112"/>
      <c r="AY216" s="112"/>
      <c r="BA216" s="43"/>
    </row>
    <row r="217" spans="1:53" ht="14.25" customHeight="1">
      <c r="B217" s="4"/>
      <c r="C217" s="16"/>
      <c r="D217" s="30"/>
      <c r="E217" s="80"/>
      <c r="F217" s="80"/>
      <c r="G217" s="27"/>
      <c r="H217" s="27"/>
      <c r="I217" s="103"/>
      <c r="J217" s="108"/>
      <c r="K217" s="82"/>
      <c r="L217" s="108"/>
      <c r="M217" s="108"/>
      <c r="N217" s="108"/>
      <c r="O217" s="108"/>
      <c r="P217" s="82"/>
      <c r="Q217" s="108"/>
      <c r="R217" s="108"/>
      <c r="S217" s="108"/>
      <c r="T217" s="108"/>
      <c r="U217" s="108"/>
      <c r="V217" s="82"/>
      <c r="W217" s="108"/>
      <c r="X217" s="82"/>
      <c r="Y217" s="108"/>
      <c r="Z217" s="108"/>
      <c r="AA217" s="82"/>
      <c r="AB217" s="108"/>
      <c r="AC217" s="108"/>
      <c r="AD217" s="82"/>
      <c r="AE217" s="108"/>
      <c r="AF217" s="108"/>
      <c r="AG217" s="108"/>
      <c r="AH217" s="108"/>
      <c r="AI217" s="109"/>
      <c r="AJ217" s="108"/>
      <c r="AK217" s="108"/>
      <c r="AL217" s="108"/>
      <c r="AM217" s="108"/>
      <c r="AN217" s="108"/>
      <c r="AO217" s="108"/>
      <c r="AP217" s="108"/>
      <c r="AQ217" s="108"/>
      <c r="AR217" s="108"/>
      <c r="AS217" s="108"/>
      <c r="AT217" s="108"/>
      <c r="AU217" s="108"/>
      <c r="AV217" s="108"/>
      <c r="AW217" s="108"/>
      <c r="AX217" s="108"/>
      <c r="AY217" s="108"/>
      <c r="AZ217" s="6"/>
      <c r="BA217" s="6"/>
    </row>
    <row r="218" spans="1:53" s="6" customFormat="1" ht="14.25" customHeight="1">
      <c r="A218" s="32"/>
      <c r="B218" s="4"/>
      <c r="C218" s="16"/>
      <c r="D218" s="30"/>
      <c r="E218" s="80"/>
      <c r="F218" s="80"/>
      <c r="G218" s="27"/>
      <c r="H218" s="27"/>
      <c r="I218" s="103"/>
      <c r="J218" s="108"/>
      <c r="K218" s="82"/>
      <c r="L218" s="108"/>
      <c r="M218" s="108"/>
      <c r="N218" s="108"/>
      <c r="O218" s="108"/>
      <c r="P218" s="82"/>
      <c r="Q218" s="108"/>
      <c r="R218" s="108"/>
      <c r="S218" s="108"/>
      <c r="T218" s="108"/>
      <c r="U218" s="108"/>
      <c r="V218" s="82"/>
      <c r="W218" s="108"/>
      <c r="X218" s="82"/>
      <c r="Y218" s="108"/>
      <c r="Z218" s="108"/>
      <c r="AA218" s="82"/>
      <c r="AB218" s="108"/>
      <c r="AC218" s="108"/>
      <c r="AD218" s="82"/>
      <c r="AE218" s="108"/>
      <c r="AF218" s="108"/>
      <c r="AG218" s="108"/>
      <c r="AH218" s="108"/>
      <c r="AI218" s="109"/>
      <c r="AJ218" s="108"/>
      <c r="AK218" s="108"/>
      <c r="AL218" s="108"/>
      <c r="AM218" s="108"/>
      <c r="AN218" s="108"/>
      <c r="AO218" s="108"/>
      <c r="AP218" s="108"/>
      <c r="AQ218" s="108"/>
      <c r="AR218" s="108"/>
      <c r="AS218" s="108"/>
      <c r="AT218" s="108"/>
      <c r="AU218" s="108"/>
      <c r="AV218" s="108"/>
      <c r="AW218" s="108"/>
      <c r="AX218" s="108"/>
      <c r="AY218" s="108"/>
      <c r="AZ218" s="1"/>
      <c r="BA218" s="1"/>
    </row>
    <row r="219" spans="1:53" ht="14.25" customHeight="1">
      <c r="B219" s="4"/>
      <c r="C219" s="16"/>
      <c r="D219" s="30"/>
      <c r="E219" s="80"/>
      <c r="F219" s="80"/>
      <c r="G219" s="27"/>
      <c r="H219" s="27"/>
      <c r="I219" s="103"/>
      <c r="J219" s="108"/>
      <c r="K219" s="82"/>
      <c r="L219" s="108"/>
      <c r="M219" s="108"/>
      <c r="N219" s="108"/>
      <c r="O219" s="108"/>
      <c r="P219" s="82"/>
      <c r="Q219" s="108"/>
      <c r="R219" s="108"/>
      <c r="S219" s="108"/>
      <c r="T219" s="108"/>
      <c r="U219" s="108"/>
      <c r="V219" s="82"/>
      <c r="W219" s="108"/>
      <c r="X219" s="82"/>
      <c r="Y219" s="108"/>
      <c r="Z219" s="108"/>
      <c r="AA219" s="82"/>
      <c r="AB219" s="108"/>
      <c r="AC219" s="108"/>
      <c r="AD219" s="82"/>
      <c r="AE219" s="108"/>
      <c r="AF219" s="108"/>
      <c r="AG219" s="108"/>
      <c r="AH219" s="108"/>
      <c r="AI219" s="109"/>
      <c r="AJ219" s="108"/>
      <c r="AK219" s="108"/>
      <c r="AL219" s="108"/>
      <c r="AM219" s="108"/>
      <c r="AN219" s="108"/>
      <c r="AO219" s="108"/>
      <c r="AP219" s="108"/>
      <c r="AQ219" s="108"/>
      <c r="AR219" s="108"/>
      <c r="AS219" s="108"/>
      <c r="AT219" s="108"/>
      <c r="AU219" s="108"/>
      <c r="AV219" s="108"/>
      <c r="AW219" s="108"/>
      <c r="AX219" s="108"/>
      <c r="AY219" s="108"/>
    </row>
    <row r="220" spans="1:53" ht="14.25" customHeight="1">
      <c r="B220" s="4"/>
      <c r="C220" s="16"/>
      <c r="D220" s="30"/>
      <c r="E220" s="80"/>
      <c r="F220" s="80"/>
      <c r="G220" s="27"/>
      <c r="H220" s="27"/>
      <c r="I220" s="103"/>
      <c r="J220" s="108"/>
      <c r="K220" s="82"/>
      <c r="L220" s="108"/>
      <c r="M220" s="108"/>
      <c r="N220" s="108"/>
      <c r="O220" s="108"/>
      <c r="P220" s="82"/>
      <c r="Q220" s="108"/>
      <c r="R220" s="108"/>
      <c r="S220" s="108"/>
      <c r="T220" s="108"/>
      <c r="U220" s="108"/>
      <c r="V220" s="82"/>
      <c r="W220" s="108"/>
      <c r="X220" s="82"/>
      <c r="Y220" s="108"/>
      <c r="Z220" s="108"/>
      <c r="AA220" s="82"/>
      <c r="AB220" s="108"/>
      <c r="AC220" s="108"/>
      <c r="AD220" s="82"/>
      <c r="AE220" s="108"/>
      <c r="AF220" s="108"/>
      <c r="AG220" s="108"/>
      <c r="AH220" s="108"/>
      <c r="AI220" s="109"/>
      <c r="AJ220" s="108"/>
      <c r="AK220" s="108"/>
      <c r="AL220" s="108"/>
      <c r="AM220" s="108"/>
      <c r="AN220" s="108"/>
      <c r="AO220" s="108"/>
      <c r="AP220" s="108"/>
      <c r="AQ220" s="108"/>
      <c r="AR220" s="108"/>
      <c r="AS220" s="108"/>
      <c r="AT220" s="108"/>
      <c r="AU220" s="108"/>
      <c r="AV220" s="108"/>
      <c r="AW220" s="108"/>
      <c r="AX220" s="108"/>
      <c r="AY220" s="108"/>
      <c r="AZ220" s="43"/>
    </row>
    <row r="221" spans="1:53" ht="14.25" customHeight="1">
      <c r="B221" s="4"/>
      <c r="C221" s="16"/>
      <c r="D221" s="30"/>
      <c r="E221" s="80"/>
      <c r="F221" s="80"/>
      <c r="G221" s="27"/>
      <c r="H221" s="27"/>
      <c r="I221" s="103"/>
      <c r="J221" s="108"/>
      <c r="K221" s="82"/>
      <c r="L221" s="108"/>
      <c r="M221" s="108"/>
      <c r="N221" s="108"/>
      <c r="O221" s="108"/>
      <c r="P221" s="82"/>
      <c r="Q221" s="108"/>
      <c r="R221" s="108"/>
      <c r="S221" s="108"/>
      <c r="T221" s="108"/>
      <c r="U221" s="108"/>
      <c r="V221" s="82"/>
      <c r="W221" s="108"/>
      <c r="X221" s="82"/>
      <c r="Y221" s="108"/>
      <c r="Z221" s="108"/>
      <c r="AA221" s="82"/>
      <c r="AB221" s="108"/>
      <c r="AC221" s="108"/>
      <c r="AD221" s="82"/>
      <c r="AE221" s="108"/>
      <c r="AF221" s="108"/>
      <c r="AG221" s="108"/>
      <c r="AH221" s="108"/>
      <c r="AI221" s="109"/>
      <c r="AJ221" s="108"/>
      <c r="AK221" s="108"/>
      <c r="AL221" s="108"/>
      <c r="AM221" s="108"/>
      <c r="AN221" s="108"/>
      <c r="AO221" s="108"/>
      <c r="AP221" s="108"/>
      <c r="AQ221" s="108"/>
      <c r="AR221" s="108"/>
      <c r="AS221" s="108"/>
      <c r="AT221" s="108"/>
      <c r="AU221" s="108"/>
      <c r="AV221" s="108"/>
      <c r="AW221" s="108"/>
      <c r="AX221" s="108"/>
      <c r="AY221" s="108"/>
      <c r="AZ221" s="6"/>
      <c r="BA221" s="6"/>
    </row>
    <row r="222" spans="1:53" ht="14.25" customHeight="1">
      <c r="B222" s="4"/>
      <c r="C222" s="16"/>
      <c r="D222" s="30"/>
      <c r="E222" s="80"/>
      <c r="F222" s="80"/>
      <c r="G222" s="27"/>
      <c r="H222" s="27"/>
      <c r="I222" s="103"/>
      <c r="J222" s="108"/>
      <c r="K222" s="82"/>
      <c r="L222" s="108"/>
      <c r="M222" s="108"/>
      <c r="N222" s="108"/>
      <c r="O222" s="108"/>
      <c r="P222" s="82"/>
      <c r="Q222" s="108"/>
      <c r="R222" s="108"/>
      <c r="S222" s="108"/>
      <c r="T222" s="108"/>
      <c r="U222" s="108"/>
      <c r="V222" s="82"/>
      <c r="W222" s="108"/>
      <c r="X222" s="82"/>
      <c r="Y222" s="108"/>
      <c r="Z222" s="108"/>
      <c r="AA222" s="82"/>
      <c r="AB222" s="108"/>
      <c r="AC222" s="108"/>
      <c r="AD222" s="82"/>
      <c r="AE222" s="108"/>
      <c r="AF222" s="108"/>
      <c r="AG222" s="108"/>
      <c r="AH222" s="108"/>
      <c r="AI222" s="109"/>
      <c r="AJ222" s="108"/>
      <c r="AK222" s="108"/>
      <c r="AL222" s="108"/>
      <c r="AM222" s="108"/>
      <c r="AN222" s="108"/>
      <c r="AO222" s="108"/>
      <c r="AP222" s="108"/>
      <c r="AQ222" s="108"/>
      <c r="AR222" s="108"/>
      <c r="AS222" s="108"/>
      <c r="AT222" s="108"/>
      <c r="AU222" s="108"/>
      <c r="AV222" s="108"/>
      <c r="AW222" s="108"/>
      <c r="AX222" s="108"/>
      <c r="AY222" s="108"/>
    </row>
    <row r="223" spans="1:53" ht="14.25" customHeight="1">
      <c r="B223" s="4"/>
      <c r="C223" s="16"/>
      <c r="D223" s="30"/>
      <c r="E223" s="80"/>
      <c r="F223" s="80"/>
      <c r="G223" s="27"/>
      <c r="H223" s="27"/>
      <c r="I223" s="103"/>
      <c r="J223" s="108"/>
      <c r="K223" s="82"/>
      <c r="L223" s="108"/>
      <c r="M223" s="108"/>
      <c r="N223" s="108"/>
      <c r="O223" s="108"/>
      <c r="P223" s="82"/>
      <c r="Q223" s="108"/>
      <c r="R223" s="108"/>
      <c r="S223" s="108"/>
      <c r="T223" s="108"/>
      <c r="U223" s="108"/>
      <c r="V223" s="82"/>
      <c r="W223" s="108"/>
      <c r="X223" s="82"/>
      <c r="Y223" s="108"/>
      <c r="Z223" s="108"/>
      <c r="AA223" s="82"/>
      <c r="AB223" s="108"/>
      <c r="AC223" s="108"/>
      <c r="AD223" s="82"/>
      <c r="AE223" s="108"/>
      <c r="AF223" s="108"/>
      <c r="AG223" s="108"/>
      <c r="AH223" s="108"/>
      <c r="AI223" s="109"/>
      <c r="AJ223" s="108"/>
      <c r="AK223" s="108"/>
      <c r="AL223" s="108"/>
      <c r="AM223" s="108"/>
      <c r="AN223" s="108"/>
      <c r="AO223" s="108"/>
      <c r="AP223" s="108"/>
      <c r="AQ223" s="108"/>
      <c r="AR223" s="108"/>
      <c r="AS223" s="108"/>
      <c r="AT223" s="108"/>
      <c r="AU223" s="108"/>
      <c r="AV223" s="108"/>
      <c r="AW223" s="108"/>
      <c r="AX223" s="108"/>
      <c r="AY223" s="108"/>
    </row>
    <row r="224" spans="1:53" ht="14.25" customHeight="1">
      <c r="B224" s="4"/>
      <c r="C224" s="16"/>
      <c r="D224" s="30"/>
      <c r="E224" s="80"/>
      <c r="F224" s="80"/>
      <c r="G224" s="27"/>
      <c r="H224" s="27"/>
      <c r="I224" s="103"/>
      <c r="J224" s="108"/>
      <c r="K224" s="82"/>
      <c r="L224" s="108"/>
      <c r="M224" s="108"/>
      <c r="N224" s="108"/>
      <c r="O224" s="108"/>
      <c r="P224" s="82"/>
      <c r="Q224" s="108"/>
      <c r="R224" s="108"/>
      <c r="S224" s="108"/>
      <c r="T224" s="108"/>
      <c r="U224" s="108"/>
      <c r="V224" s="82"/>
      <c r="W224" s="108"/>
      <c r="X224" s="82"/>
      <c r="Y224" s="108"/>
      <c r="Z224" s="108"/>
      <c r="AA224" s="82"/>
      <c r="AB224" s="108"/>
      <c r="AC224" s="108"/>
      <c r="AD224" s="82"/>
      <c r="AE224" s="108"/>
      <c r="AF224" s="108"/>
      <c r="AG224" s="108"/>
      <c r="AH224" s="108"/>
      <c r="AI224" s="109"/>
      <c r="AJ224" s="108"/>
      <c r="AK224" s="108"/>
      <c r="AL224" s="108"/>
      <c r="AM224" s="108"/>
      <c r="AN224" s="108"/>
      <c r="AO224" s="108"/>
      <c r="AP224" s="108"/>
      <c r="AQ224" s="108"/>
      <c r="AR224" s="108"/>
      <c r="AS224" s="108"/>
      <c r="AT224" s="108"/>
      <c r="AU224" s="108"/>
      <c r="AV224" s="108"/>
      <c r="AW224" s="108"/>
      <c r="AX224" s="108"/>
      <c r="AY224" s="108"/>
    </row>
    <row r="225" spans="1:53" ht="14.25" customHeight="1">
      <c r="B225" s="4"/>
      <c r="C225" s="16"/>
      <c r="D225" s="30"/>
      <c r="E225" s="80"/>
      <c r="F225" s="80"/>
      <c r="G225" s="27"/>
      <c r="H225" s="27"/>
      <c r="I225" s="103"/>
      <c r="J225" s="108"/>
      <c r="K225" s="82"/>
      <c r="L225" s="108"/>
      <c r="M225" s="108"/>
      <c r="N225" s="108"/>
      <c r="O225" s="108"/>
      <c r="P225" s="82"/>
      <c r="Q225" s="108"/>
      <c r="R225" s="108"/>
      <c r="S225" s="108"/>
      <c r="T225" s="108"/>
      <c r="U225" s="108"/>
      <c r="V225" s="82"/>
      <c r="W225" s="108"/>
      <c r="X225" s="82"/>
      <c r="Y225" s="108"/>
      <c r="Z225" s="108"/>
      <c r="AA225" s="82"/>
      <c r="AB225" s="108"/>
      <c r="AC225" s="108"/>
      <c r="AD225" s="82"/>
      <c r="AE225" s="108"/>
      <c r="AF225" s="108"/>
      <c r="AG225" s="108"/>
      <c r="AH225" s="108"/>
      <c r="AI225" s="109"/>
      <c r="AJ225" s="108"/>
      <c r="AK225" s="108"/>
      <c r="AL225" s="108"/>
      <c r="AM225" s="108"/>
      <c r="AN225" s="108"/>
      <c r="AO225" s="108"/>
      <c r="AP225" s="108"/>
      <c r="AQ225" s="108"/>
      <c r="AR225" s="108"/>
      <c r="AS225" s="108"/>
      <c r="AT225" s="108"/>
      <c r="AU225" s="108"/>
      <c r="AV225" s="108"/>
      <c r="AW225" s="108"/>
      <c r="AX225" s="108"/>
      <c r="AY225" s="108"/>
    </row>
    <row r="226" spans="1:53" s="6" customFormat="1" ht="14.25" customHeight="1">
      <c r="A226" s="32"/>
      <c r="B226" s="4"/>
      <c r="C226" s="16"/>
      <c r="D226" s="80"/>
      <c r="E226" s="80"/>
      <c r="G226" s="27"/>
      <c r="H226" s="27"/>
      <c r="I226" s="103"/>
      <c r="J226" s="108"/>
      <c r="K226" s="82"/>
      <c r="L226" s="108"/>
      <c r="M226" s="108"/>
      <c r="N226" s="108"/>
      <c r="O226" s="108"/>
      <c r="P226" s="82"/>
      <c r="Q226" s="108"/>
      <c r="R226" s="108"/>
      <c r="S226" s="108"/>
      <c r="T226" s="108"/>
      <c r="U226" s="108"/>
      <c r="V226" s="82"/>
      <c r="W226" s="108"/>
      <c r="X226" s="82"/>
      <c r="Y226" s="108"/>
      <c r="Z226" s="108"/>
      <c r="AA226" s="82"/>
      <c r="AB226" s="108"/>
      <c r="AC226" s="108"/>
      <c r="AD226" s="82"/>
      <c r="AE226" s="108"/>
      <c r="AF226" s="108"/>
      <c r="AG226" s="108"/>
      <c r="AH226" s="108"/>
      <c r="AI226" s="109"/>
      <c r="AJ226" s="108"/>
      <c r="AK226" s="108"/>
      <c r="AL226" s="108"/>
      <c r="AM226" s="108"/>
      <c r="AN226" s="108"/>
      <c r="AO226" s="108"/>
      <c r="AP226" s="108"/>
      <c r="AQ226" s="108"/>
      <c r="AR226" s="108"/>
      <c r="AS226" s="108"/>
      <c r="AT226" s="108"/>
      <c r="AU226" s="108"/>
      <c r="AV226" s="108"/>
      <c r="AW226" s="108"/>
      <c r="AX226" s="108"/>
      <c r="AY226" s="108"/>
      <c r="AZ226" s="1"/>
      <c r="BA226" s="1"/>
    </row>
    <row r="227" spans="1:53" ht="14.25" customHeight="1">
      <c r="B227" s="4"/>
      <c r="C227" s="16"/>
      <c r="D227" s="30"/>
      <c r="E227" s="80"/>
      <c r="F227" s="80"/>
      <c r="G227" s="27"/>
      <c r="H227" s="27"/>
      <c r="I227" s="103"/>
      <c r="J227" s="108"/>
      <c r="K227" s="82"/>
      <c r="L227" s="108"/>
      <c r="M227" s="108"/>
      <c r="N227" s="108"/>
      <c r="O227" s="108"/>
      <c r="P227" s="82"/>
      <c r="Q227" s="108"/>
      <c r="R227" s="108"/>
      <c r="S227" s="108"/>
      <c r="T227" s="108"/>
      <c r="U227" s="108"/>
      <c r="V227" s="82"/>
      <c r="W227" s="108"/>
      <c r="X227" s="82"/>
      <c r="Y227" s="108"/>
      <c r="Z227" s="108"/>
      <c r="AA227" s="82"/>
      <c r="AB227" s="108"/>
      <c r="AC227" s="108"/>
      <c r="AD227" s="82"/>
      <c r="AE227" s="108"/>
      <c r="AF227" s="108"/>
      <c r="AG227" s="108"/>
      <c r="AH227" s="108"/>
      <c r="AI227" s="109"/>
      <c r="AJ227" s="108"/>
      <c r="AK227" s="108"/>
      <c r="AL227" s="108"/>
      <c r="AM227" s="108"/>
      <c r="AN227" s="108"/>
      <c r="AO227" s="108"/>
      <c r="AP227" s="108"/>
      <c r="AQ227" s="108"/>
      <c r="AR227" s="108"/>
      <c r="AS227" s="108"/>
      <c r="AT227" s="108"/>
      <c r="AU227" s="108"/>
      <c r="AV227" s="108"/>
      <c r="AW227" s="108"/>
      <c r="AX227" s="108"/>
      <c r="AY227" s="108"/>
      <c r="AZ227" s="43"/>
    </row>
    <row r="228" spans="1:53" ht="14.25" customHeight="1">
      <c r="B228" s="4"/>
      <c r="C228" s="16"/>
      <c r="D228" s="30"/>
      <c r="E228" s="80"/>
      <c r="F228" s="80"/>
      <c r="G228" s="27"/>
      <c r="H228" s="27"/>
      <c r="I228" s="103"/>
      <c r="J228" s="108"/>
      <c r="K228" s="82"/>
      <c r="L228" s="108"/>
      <c r="M228" s="108"/>
      <c r="N228" s="108"/>
      <c r="O228" s="108"/>
      <c r="P228" s="82"/>
      <c r="Q228" s="108"/>
      <c r="R228" s="108"/>
      <c r="S228" s="108"/>
      <c r="T228" s="108"/>
      <c r="U228" s="108"/>
      <c r="V228" s="82"/>
      <c r="W228" s="108"/>
      <c r="X228" s="82"/>
      <c r="Y228" s="108"/>
      <c r="Z228" s="108"/>
      <c r="AA228" s="82"/>
      <c r="AB228" s="108"/>
      <c r="AC228" s="108"/>
      <c r="AD228" s="82"/>
      <c r="AE228" s="108"/>
      <c r="AF228" s="108"/>
      <c r="AG228" s="108"/>
      <c r="AH228" s="108"/>
      <c r="AI228" s="109"/>
      <c r="AJ228" s="108"/>
      <c r="AK228" s="108"/>
      <c r="AL228" s="108"/>
      <c r="AM228" s="108"/>
      <c r="AN228" s="108"/>
      <c r="AO228" s="108"/>
      <c r="AP228" s="108"/>
      <c r="AQ228" s="108"/>
      <c r="AR228" s="108"/>
      <c r="AS228" s="108"/>
      <c r="AT228" s="108"/>
      <c r="AU228" s="108"/>
      <c r="AV228" s="108"/>
      <c r="AW228" s="108"/>
      <c r="AX228" s="108"/>
      <c r="AY228" s="108"/>
      <c r="AZ228" s="6"/>
    </row>
    <row r="229" spans="1:53" ht="14.25" customHeight="1">
      <c r="B229" s="4"/>
      <c r="C229" s="16"/>
      <c r="D229" s="30"/>
      <c r="E229" s="80"/>
      <c r="F229" s="80"/>
      <c r="G229" s="27"/>
      <c r="H229" s="27"/>
      <c r="I229" s="103"/>
      <c r="J229" s="108"/>
      <c r="K229" s="82"/>
      <c r="L229" s="108"/>
      <c r="M229" s="108"/>
      <c r="N229" s="108"/>
      <c r="O229" s="108"/>
      <c r="P229" s="82"/>
      <c r="Q229" s="108"/>
      <c r="R229" s="108"/>
      <c r="S229" s="108"/>
      <c r="T229" s="108"/>
      <c r="U229" s="108"/>
      <c r="V229" s="82"/>
      <c r="W229" s="108"/>
      <c r="X229" s="82"/>
      <c r="Y229" s="108"/>
      <c r="Z229" s="108"/>
      <c r="AA229" s="82"/>
      <c r="AB229" s="108"/>
      <c r="AC229" s="108"/>
      <c r="AD229" s="82"/>
      <c r="AE229" s="108"/>
      <c r="AF229" s="108"/>
      <c r="AG229" s="108"/>
      <c r="AH229" s="108"/>
      <c r="AI229" s="109"/>
      <c r="AJ229" s="108"/>
      <c r="AK229" s="108"/>
      <c r="AL229" s="108"/>
      <c r="AM229" s="108"/>
      <c r="AN229" s="108"/>
      <c r="AO229" s="108"/>
      <c r="AP229" s="108"/>
      <c r="AQ229" s="108"/>
      <c r="AR229" s="108"/>
      <c r="AS229" s="108"/>
      <c r="AT229" s="108"/>
      <c r="AU229" s="108"/>
      <c r="AV229" s="108"/>
      <c r="AW229" s="108"/>
      <c r="AX229" s="108"/>
      <c r="AY229" s="108"/>
      <c r="BA229" s="6"/>
    </row>
    <row r="230" spans="1:53" ht="14.25" customHeight="1">
      <c r="B230" s="4"/>
      <c r="C230" s="16"/>
      <c r="D230" s="30"/>
      <c r="E230" s="80"/>
      <c r="F230" s="80"/>
      <c r="G230" s="27"/>
      <c r="H230" s="27"/>
      <c r="I230" s="103"/>
      <c r="J230" s="108"/>
      <c r="K230" s="82"/>
      <c r="L230" s="108"/>
      <c r="M230" s="108"/>
      <c r="N230" s="108"/>
      <c r="O230" s="108"/>
      <c r="P230" s="82"/>
      <c r="Q230" s="108"/>
      <c r="R230" s="108"/>
      <c r="S230" s="108"/>
      <c r="T230" s="108"/>
      <c r="U230" s="108"/>
      <c r="V230" s="82"/>
      <c r="W230" s="108"/>
      <c r="X230" s="82"/>
      <c r="Y230" s="108"/>
      <c r="Z230" s="108"/>
      <c r="AA230" s="82"/>
      <c r="AB230" s="108"/>
      <c r="AC230" s="108"/>
      <c r="AD230" s="82"/>
      <c r="AE230" s="108"/>
      <c r="AF230" s="108"/>
      <c r="AG230" s="108"/>
      <c r="AH230" s="108"/>
      <c r="AI230" s="109"/>
      <c r="AJ230" s="108"/>
      <c r="AK230" s="108"/>
      <c r="AL230" s="108"/>
      <c r="AM230" s="108"/>
      <c r="AN230" s="108"/>
      <c r="AO230" s="108"/>
      <c r="AP230" s="108"/>
      <c r="AQ230" s="108"/>
      <c r="AR230" s="108"/>
      <c r="AS230" s="108"/>
      <c r="AT230" s="108"/>
      <c r="AU230" s="108"/>
      <c r="AV230" s="108"/>
      <c r="AW230" s="108"/>
      <c r="AX230" s="108"/>
      <c r="AY230" s="108"/>
    </row>
    <row r="231" spans="1:53" ht="14.25" customHeight="1">
      <c r="B231" s="4"/>
      <c r="C231" s="16"/>
      <c r="D231" s="30"/>
      <c r="E231" s="80"/>
      <c r="F231" s="80"/>
      <c r="G231" s="27"/>
      <c r="H231" s="27"/>
      <c r="I231" s="103"/>
      <c r="J231" s="108"/>
      <c r="K231" s="82"/>
      <c r="L231" s="108"/>
      <c r="M231" s="108"/>
      <c r="N231" s="108"/>
      <c r="O231" s="108"/>
      <c r="P231" s="82"/>
      <c r="Q231" s="108"/>
      <c r="R231" s="108"/>
      <c r="S231" s="108"/>
      <c r="T231" s="108"/>
      <c r="U231" s="108"/>
      <c r="V231" s="82"/>
      <c r="W231" s="108"/>
      <c r="X231" s="82"/>
      <c r="Y231" s="108"/>
      <c r="Z231" s="108"/>
      <c r="AA231" s="82"/>
      <c r="AB231" s="108"/>
      <c r="AC231" s="108"/>
      <c r="AD231" s="82"/>
      <c r="AE231" s="108"/>
      <c r="AF231" s="108"/>
      <c r="AG231" s="108"/>
      <c r="AH231" s="108"/>
      <c r="AI231" s="109"/>
      <c r="AJ231" s="108"/>
      <c r="AK231" s="108"/>
      <c r="AL231" s="108"/>
      <c r="AM231" s="108"/>
      <c r="AN231" s="108"/>
      <c r="AO231" s="108"/>
      <c r="AP231" s="108"/>
      <c r="AQ231" s="108"/>
      <c r="AR231" s="108"/>
      <c r="AS231" s="108"/>
      <c r="AT231" s="108"/>
      <c r="AU231" s="108"/>
      <c r="AV231" s="108"/>
      <c r="AW231" s="108"/>
      <c r="AX231" s="108"/>
      <c r="AY231" s="108"/>
    </row>
    <row r="232" spans="1:53" s="43" customFormat="1">
      <c r="A232" s="41"/>
      <c r="B232" s="4"/>
      <c r="C232" s="22"/>
      <c r="D232" s="30"/>
      <c r="E232" s="30"/>
      <c r="F232" s="30"/>
      <c r="G232" s="5"/>
      <c r="H232" s="5"/>
      <c r="I232" s="103"/>
      <c r="J232" s="108"/>
      <c r="K232" s="82"/>
      <c r="L232" s="108"/>
      <c r="M232" s="108"/>
      <c r="N232" s="108"/>
      <c r="O232" s="108"/>
      <c r="P232" s="82"/>
      <c r="Q232" s="108"/>
      <c r="R232" s="108"/>
      <c r="S232" s="108"/>
      <c r="T232" s="108"/>
      <c r="U232" s="108"/>
      <c r="V232" s="82"/>
      <c r="W232" s="108"/>
      <c r="X232" s="82"/>
      <c r="Y232" s="108"/>
      <c r="Z232" s="108"/>
      <c r="AA232" s="82"/>
      <c r="AB232" s="108"/>
      <c r="AC232" s="108"/>
      <c r="AD232" s="82"/>
      <c r="AE232" s="108"/>
      <c r="AF232" s="108"/>
      <c r="AG232" s="108"/>
      <c r="AH232" s="108"/>
      <c r="AI232" s="109"/>
      <c r="AJ232" s="108"/>
      <c r="AK232" s="108"/>
      <c r="AL232" s="108"/>
      <c r="AM232" s="108"/>
      <c r="AN232" s="108"/>
      <c r="AO232" s="108"/>
      <c r="AP232" s="108"/>
      <c r="AQ232" s="108"/>
      <c r="AR232" s="108"/>
      <c r="AS232" s="108"/>
      <c r="AT232" s="108"/>
      <c r="AU232" s="108"/>
      <c r="AV232" s="108"/>
      <c r="AW232" s="108"/>
      <c r="AX232" s="108"/>
      <c r="AY232" s="108"/>
      <c r="AZ232" s="1"/>
      <c r="BA232" s="1"/>
    </row>
    <row r="233" spans="1:53" s="6" customFormat="1" ht="14.25" customHeight="1">
      <c r="A233" s="32"/>
      <c r="B233" s="4"/>
      <c r="C233" s="16"/>
      <c r="D233" s="80"/>
      <c r="E233" s="80"/>
      <c r="G233" s="27"/>
      <c r="H233" s="27"/>
      <c r="I233" s="103"/>
      <c r="J233" s="108"/>
      <c r="K233" s="82"/>
      <c r="L233" s="108"/>
      <c r="M233" s="108"/>
      <c r="N233" s="108"/>
      <c r="O233" s="108"/>
      <c r="P233" s="82"/>
      <c r="Q233" s="108"/>
      <c r="R233" s="108"/>
      <c r="S233" s="108"/>
      <c r="T233" s="108"/>
      <c r="U233" s="108"/>
      <c r="V233" s="82"/>
      <c r="W233" s="108"/>
      <c r="X233" s="82"/>
      <c r="Y233" s="108"/>
      <c r="Z233" s="108"/>
      <c r="AA233" s="82"/>
      <c r="AB233" s="108"/>
      <c r="AC233" s="108"/>
      <c r="AD233" s="82"/>
      <c r="AE233" s="108"/>
      <c r="AF233" s="108"/>
      <c r="AG233" s="108"/>
      <c r="AH233" s="108"/>
      <c r="AI233" s="109"/>
      <c r="AJ233" s="108"/>
      <c r="AK233" s="108"/>
      <c r="AL233" s="108"/>
      <c r="AM233" s="108"/>
      <c r="AN233" s="108"/>
      <c r="AO233" s="108"/>
      <c r="AP233" s="108"/>
      <c r="AQ233" s="108"/>
      <c r="AR233" s="108"/>
      <c r="AS233" s="108"/>
      <c r="AT233" s="108"/>
      <c r="AU233" s="108"/>
      <c r="AV233" s="108"/>
      <c r="AW233" s="108"/>
      <c r="AX233" s="108"/>
      <c r="AY233" s="108"/>
      <c r="AZ233" s="1"/>
      <c r="BA233" s="1"/>
    </row>
    <row r="234" spans="1:53" ht="14.25" customHeight="1">
      <c r="B234" s="4"/>
      <c r="C234" s="16"/>
      <c r="D234" s="80"/>
      <c r="E234" s="80"/>
      <c r="G234" s="27"/>
      <c r="H234" s="27"/>
      <c r="I234" s="103"/>
      <c r="J234" s="108"/>
      <c r="K234" s="82"/>
      <c r="L234" s="108"/>
      <c r="M234" s="108"/>
      <c r="N234" s="108"/>
      <c r="O234" s="108"/>
      <c r="P234" s="82"/>
      <c r="Q234" s="108"/>
      <c r="R234" s="108"/>
      <c r="S234" s="108"/>
      <c r="T234" s="108"/>
      <c r="U234" s="108"/>
      <c r="V234" s="82"/>
      <c r="W234" s="108"/>
      <c r="X234" s="82"/>
      <c r="Y234" s="108"/>
      <c r="Z234" s="108"/>
      <c r="AA234" s="82"/>
      <c r="AB234" s="108"/>
      <c r="AC234" s="108"/>
      <c r="AD234" s="82"/>
      <c r="AE234" s="108"/>
      <c r="AF234" s="108"/>
      <c r="AG234" s="108"/>
      <c r="AH234" s="108"/>
      <c r="AI234" s="109"/>
      <c r="AJ234" s="108"/>
      <c r="AK234" s="108"/>
      <c r="AL234" s="108"/>
      <c r="AM234" s="108"/>
      <c r="AN234" s="108"/>
      <c r="AO234" s="108"/>
      <c r="AP234" s="108"/>
      <c r="AQ234" s="108"/>
      <c r="AR234" s="108"/>
      <c r="AS234" s="108"/>
      <c r="AT234" s="108"/>
      <c r="AU234" s="108"/>
      <c r="AV234" s="108"/>
      <c r="AW234" s="108"/>
      <c r="AX234" s="108"/>
      <c r="AY234" s="108"/>
    </row>
    <row r="235" spans="1:53" ht="14.25" customHeight="1">
      <c r="B235" s="4"/>
      <c r="C235" s="16"/>
      <c r="D235" s="80"/>
      <c r="E235" s="80"/>
      <c r="G235" s="27"/>
      <c r="H235" s="27"/>
      <c r="BA235" s="43"/>
    </row>
    <row r="236" spans="1:53" ht="14.25" customHeight="1">
      <c r="B236" s="4"/>
      <c r="C236" s="16"/>
      <c r="D236" s="30"/>
      <c r="E236" s="80"/>
      <c r="F236" s="80"/>
      <c r="G236" s="27"/>
      <c r="H236" s="27"/>
      <c r="BA236" s="6"/>
    </row>
    <row r="237" spans="1:53" ht="14.25" customHeight="1">
      <c r="B237" s="4"/>
      <c r="C237" s="16"/>
      <c r="D237" s="30"/>
      <c r="E237" s="80"/>
      <c r="F237" s="80"/>
      <c r="G237" s="27"/>
      <c r="H237" s="27"/>
    </row>
    <row r="238" spans="1:53" ht="14.25" customHeight="1">
      <c r="B238" s="4"/>
      <c r="C238" s="16"/>
      <c r="D238" s="80"/>
      <c r="F238" s="80"/>
      <c r="G238" s="27"/>
      <c r="H238" s="27"/>
      <c r="I238" s="103"/>
      <c r="J238" s="1"/>
      <c r="K238" s="1"/>
      <c r="L238" s="1"/>
      <c r="M238" s="1"/>
    </row>
    <row r="239" spans="1:53" ht="14.25" customHeight="1">
      <c r="B239" s="4"/>
      <c r="C239" s="16"/>
      <c r="D239" s="30"/>
      <c r="E239" s="80"/>
      <c r="F239" s="80"/>
      <c r="G239" s="27"/>
      <c r="H239" s="27"/>
      <c r="I239" s="103"/>
      <c r="J239" s="1"/>
      <c r="K239" s="1"/>
      <c r="L239" s="1"/>
      <c r="M239" s="1"/>
    </row>
    <row r="240" spans="1:53" s="43" customFormat="1" ht="14.25" customHeight="1">
      <c r="A240" s="41"/>
      <c r="B240" s="4"/>
      <c r="C240" s="16"/>
      <c r="D240" s="30"/>
      <c r="E240" s="80"/>
      <c r="F240" s="80"/>
      <c r="G240" s="27"/>
      <c r="H240" s="27"/>
      <c r="I240" s="103"/>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row>
    <row r="241" spans="1:53" s="6" customFormat="1" ht="14.25" customHeight="1">
      <c r="A241" s="32"/>
      <c r="B241" s="4"/>
      <c r="C241" s="16"/>
      <c r="D241" s="30"/>
      <c r="E241" s="80"/>
      <c r="F241" s="80"/>
      <c r="G241" s="27"/>
      <c r="H241" s="27"/>
      <c r="I241" s="103"/>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4.25" customHeight="1">
      <c r="B242" s="4"/>
      <c r="C242" s="16"/>
      <c r="D242" s="30"/>
      <c r="E242" s="80"/>
      <c r="F242" s="80"/>
      <c r="G242" s="27"/>
      <c r="H242" s="27"/>
      <c r="I242" s="103"/>
      <c r="J242" s="108"/>
      <c r="K242" s="82"/>
      <c r="L242" s="108"/>
      <c r="M242" s="108"/>
      <c r="N242" s="108"/>
      <c r="O242" s="108"/>
      <c r="P242" s="82"/>
      <c r="Q242" s="108"/>
      <c r="R242" s="108"/>
      <c r="S242" s="108"/>
      <c r="T242" s="108"/>
      <c r="U242" s="108"/>
      <c r="V242" s="82"/>
      <c r="W242" s="108"/>
      <c r="X242" s="82"/>
      <c r="Y242" s="108"/>
      <c r="Z242" s="108"/>
      <c r="AA242" s="82"/>
      <c r="AB242" s="108"/>
      <c r="AC242" s="108"/>
      <c r="AD242" s="82"/>
      <c r="AE242" s="108"/>
      <c r="AF242" s="108"/>
      <c r="AG242" s="108"/>
      <c r="AH242" s="108"/>
      <c r="AI242" s="109"/>
      <c r="AJ242" s="108"/>
      <c r="AK242" s="108"/>
      <c r="AL242" s="108"/>
      <c r="AM242" s="108"/>
      <c r="AN242" s="108"/>
      <c r="AO242" s="108"/>
      <c r="AP242" s="108"/>
      <c r="AQ242" s="108"/>
      <c r="AR242" s="108"/>
      <c r="AS242" s="108"/>
      <c r="AT242" s="108"/>
      <c r="AU242" s="108"/>
      <c r="AV242" s="108"/>
      <c r="AW242" s="108"/>
      <c r="AX242" s="108"/>
      <c r="AY242" s="108"/>
    </row>
    <row r="243" spans="1:53" ht="14.25" customHeight="1">
      <c r="B243" s="4"/>
      <c r="C243" s="16"/>
      <c r="D243" s="30"/>
      <c r="E243" s="80"/>
      <c r="F243" s="80"/>
      <c r="G243" s="27"/>
      <c r="H243" s="27"/>
      <c r="I243" s="103"/>
      <c r="J243" s="108"/>
      <c r="K243" s="82"/>
      <c r="L243" s="108"/>
      <c r="M243" s="108"/>
      <c r="N243" s="108"/>
      <c r="O243" s="108"/>
      <c r="P243" s="82"/>
      <c r="Q243" s="108"/>
      <c r="R243" s="108"/>
      <c r="S243" s="108"/>
      <c r="T243" s="108"/>
      <c r="U243" s="108"/>
      <c r="V243" s="82"/>
      <c r="W243" s="108"/>
      <c r="X243" s="82"/>
      <c r="Y243" s="108"/>
      <c r="Z243" s="108"/>
      <c r="AA243" s="82"/>
      <c r="AB243" s="108"/>
      <c r="AC243" s="108"/>
      <c r="AD243" s="82"/>
      <c r="AE243" s="108"/>
      <c r="AF243" s="108"/>
      <c r="AG243" s="108"/>
      <c r="AH243" s="108"/>
      <c r="AI243" s="109"/>
      <c r="AJ243" s="108"/>
      <c r="AK243" s="108"/>
      <c r="AL243" s="108"/>
      <c r="AM243" s="108"/>
      <c r="AN243" s="108"/>
      <c r="AO243" s="108"/>
      <c r="AP243" s="108"/>
      <c r="AQ243" s="108"/>
      <c r="AR243" s="108"/>
      <c r="AS243" s="108"/>
      <c r="AT243" s="108"/>
      <c r="AU243" s="108"/>
      <c r="AV243" s="108"/>
      <c r="AW243" s="108"/>
      <c r="AX243" s="108"/>
      <c r="AY243" s="108"/>
      <c r="BA243" s="43"/>
    </row>
    <row r="244" spans="1:53" s="6" customFormat="1" ht="14.25" customHeight="1">
      <c r="A244" s="32"/>
      <c r="B244" s="39"/>
      <c r="C244" s="17"/>
      <c r="D244" s="110"/>
      <c r="E244" s="114"/>
      <c r="F244" s="114"/>
      <c r="G244" s="33"/>
      <c r="H244" s="33"/>
      <c r="I244" s="28"/>
      <c r="J244" s="17"/>
      <c r="K244" s="17"/>
      <c r="L244" s="17"/>
      <c r="M244" s="17"/>
    </row>
    <row r="245" spans="1:53" ht="14.25" customHeight="1">
      <c r="B245" s="4"/>
      <c r="C245" s="16"/>
      <c r="D245" s="30"/>
      <c r="E245" s="70"/>
      <c r="F245" s="80"/>
      <c r="G245" s="27"/>
      <c r="H245" s="27"/>
      <c r="BA245" s="6"/>
    </row>
    <row r="246" spans="1:53" s="43" customFormat="1">
      <c r="A246" s="41"/>
      <c r="B246" s="42"/>
      <c r="C246" s="24"/>
      <c r="D246" s="25"/>
      <c r="E246" s="25"/>
      <c r="F246" s="25"/>
      <c r="G246" s="25"/>
      <c r="H246" s="25"/>
      <c r="I246" s="111"/>
      <c r="J246" s="112"/>
      <c r="K246" s="84"/>
      <c r="L246" s="112"/>
      <c r="M246" s="112"/>
      <c r="N246" s="112"/>
      <c r="O246" s="112"/>
      <c r="P246" s="84"/>
      <c r="Q246" s="112"/>
      <c r="R246" s="112"/>
      <c r="S246" s="112"/>
      <c r="T246" s="112"/>
      <c r="U246" s="112"/>
      <c r="V246" s="84"/>
      <c r="W246" s="112"/>
      <c r="X246" s="84"/>
      <c r="Y246" s="112"/>
      <c r="Z246" s="112"/>
      <c r="AA246" s="84"/>
      <c r="AB246" s="112"/>
      <c r="AC246" s="112"/>
      <c r="AD246" s="84"/>
      <c r="AE246" s="112"/>
      <c r="AF246" s="112"/>
      <c r="AG246" s="112"/>
      <c r="AH246" s="112"/>
      <c r="AI246" s="113"/>
      <c r="AJ246" s="112"/>
      <c r="AK246" s="112"/>
      <c r="AL246" s="112"/>
      <c r="AM246" s="112"/>
      <c r="AN246" s="112"/>
      <c r="AO246" s="112"/>
      <c r="AP246" s="112"/>
      <c r="AQ246" s="112"/>
      <c r="AR246" s="112"/>
      <c r="AS246" s="112"/>
      <c r="AT246" s="112"/>
      <c r="AU246" s="112"/>
      <c r="AV246" s="112"/>
      <c r="AW246" s="112"/>
      <c r="AX246" s="112"/>
      <c r="AY246" s="112"/>
      <c r="AZ246" s="6"/>
      <c r="BA246" s="6"/>
    </row>
    <row r="247" spans="1:53" s="6" customFormat="1">
      <c r="A247" s="32"/>
      <c r="B247" s="39"/>
      <c r="C247" s="17"/>
      <c r="D247" s="31"/>
      <c r="E247" s="33"/>
      <c r="F247" s="33"/>
      <c r="G247" s="33"/>
      <c r="H247" s="33"/>
      <c r="I247" s="103"/>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c r="C248" s="16"/>
      <c r="I248" s="103"/>
      <c r="J248" s="1"/>
      <c r="K248" s="1"/>
      <c r="L248" s="1"/>
      <c r="M248" s="1"/>
    </row>
    <row r="249" spans="1:53">
      <c r="B249" s="45"/>
      <c r="C249" s="45"/>
      <c r="D249" s="72"/>
      <c r="E249" s="72"/>
      <c r="I249" s="103"/>
      <c r="J249" s="1"/>
      <c r="K249" s="1"/>
      <c r="L249" s="1"/>
      <c r="M249" s="1"/>
      <c r="BA249" s="43"/>
    </row>
    <row r="250" spans="1:53">
      <c r="I250" s="103"/>
      <c r="J250" s="1"/>
      <c r="K250" s="1"/>
      <c r="L250" s="1"/>
      <c r="M250" s="1"/>
      <c r="AZ250" s="6"/>
    </row>
    <row r="251" spans="1:53">
      <c r="I251" s="103"/>
      <c r="J251" s="1"/>
      <c r="K251" s="1"/>
      <c r="L251" s="1"/>
      <c r="M251" s="1"/>
    </row>
    <row r="252" spans="1:53">
      <c r="I252" s="103"/>
      <c r="J252" s="1"/>
      <c r="K252" s="1"/>
      <c r="L252" s="1"/>
      <c r="M252" s="1"/>
    </row>
    <row r="253" spans="1:53">
      <c r="I253" s="103"/>
      <c r="J253" s="1"/>
      <c r="K253" s="1"/>
      <c r="L253" s="1"/>
      <c r="M253" s="1"/>
    </row>
    <row r="254" spans="1:53">
      <c r="I254" s="103"/>
      <c r="J254" s="1"/>
      <c r="K254" s="1"/>
      <c r="L254" s="1"/>
      <c r="M254" s="1"/>
    </row>
    <row r="255" spans="1:53">
      <c r="I255" s="103"/>
      <c r="J255" s="1"/>
      <c r="K255" s="1"/>
      <c r="L255" s="1"/>
      <c r="M255" s="1"/>
    </row>
    <row r="256" spans="1:53">
      <c r="I256" s="103"/>
      <c r="J256" s="1"/>
      <c r="K256" s="1"/>
      <c r="L256" s="1"/>
      <c r="M256" s="1"/>
      <c r="AZ256" s="43"/>
    </row>
    <row r="257" spans="9:52">
      <c r="I257" s="103"/>
      <c r="J257" s="1"/>
      <c r="K257" s="1"/>
      <c r="L257" s="1"/>
      <c r="M257" s="1"/>
      <c r="AZ257" s="6"/>
    </row>
    <row r="258" spans="9:52">
      <c r="I258" s="10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9:52">
      <c r="I259" s="103"/>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row>
    <row r="260" spans="9:52">
      <c r="I260" s="103"/>
      <c r="J260" s="1"/>
      <c r="K260" s="1"/>
      <c r="L260" s="1"/>
      <c r="M260" s="1"/>
    </row>
    <row r="261" spans="9:52">
      <c r="I261" s="103"/>
      <c r="J261" s="1"/>
      <c r="K261" s="1"/>
      <c r="L261" s="1"/>
      <c r="M261" s="1"/>
    </row>
    <row r="262" spans="9:52">
      <c r="I262" s="104"/>
      <c r="J262" s="1"/>
      <c r="K262" s="1"/>
      <c r="L262" s="1"/>
      <c r="M262" s="1"/>
    </row>
    <row r="263" spans="9:52">
      <c r="I263" s="103"/>
      <c r="J263" s="1"/>
      <c r="K263" s="1"/>
      <c r="L263" s="1"/>
      <c r="M263" s="1"/>
    </row>
    <row r="264" spans="9:52">
      <c r="I264" s="104"/>
      <c r="J264" s="1"/>
      <c r="K264" s="1"/>
      <c r="L264" s="1"/>
      <c r="M264" s="1"/>
    </row>
    <row r="265" spans="9:52">
      <c r="I265" s="104"/>
      <c r="J265" s="1"/>
      <c r="K265" s="1"/>
      <c r="L265" s="1"/>
      <c r="M265" s="1"/>
      <c r="AZ265" s="43"/>
    </row>
    <row r="266" spans="9:52">
      <c r="I266" s="104"/>
      <c r="J266" s="1"/>
      <c r="K266" s="1"/>
      <c r="L266" s="1"/>
      <c r="M266" s="1"/>
      <c r="AZ266" s="6"/>
    </row>
    <row r="267" spans="9:52">
      <c r="I267" s="103"/>
      <c r="J267" s="1"/>
      <c r="K267" s="1"/>
      <c r="L267" s="1"/>
      <c r="M267" s="1"/>
    </row>
    <row r="268" spans="9:52">
      <c r="I268" s="103"/>
      <c r="J268" s="1"/>
      <c r="K268" s="1"/>
      <c r="L268" s="1"/>
      <c r="M268" s="1"/>
    </row>
    <row r="269" spans="9:52">
      <c r="I269" s="103"/>
      <c r="J269" s="1"/>
      <c r="K269" s="1"/>
      <c r="L269" s="1"/>
      <c r="M269" s="1"/>
    </row>
    <row r="270" spans="9:52">
      <c r="I270" s="103"/>
      <c r="J270" s="1"/>
      <c r="K270" s="1"/>
      <c r="L270" s="1"/>
      <c r="M270" s="1"/>
      <c r="AZ270" s="43"/>
    </row>
    <row r="271" spans="9:52">
      <c r="I271" s="103"/>
      <c r="J271" s="1"/>
      <c r="K271" s="1"/>
      <c r="L271" s="1"/>
      <c r="M271" s="1"/>
      <c r="AZ271" s="6"/>
    </row>
    <row r="272" spans="9:52">
      <c r="I272" s="103"/>
      <c r="J272" s="1"/>
      <c r="K272" s="1"/>
      <c r="L272" s="1"/>
      <c r="M272" s="1"/>
    </row>
    <row r="273" spans="9:51">
      <c r="I273" s="103"/>
      <c r="J273" s="1"/>
      <c r="K273" s="1"/>
      <c r="L273" s="1"/>
      <c r="M273" s="1"/>
    </row>
    <row r="274" spans="9:51">
      <c r="I274" s="103"/>
      <c r="J274" s="1"/>
      <c r="K274" s="1"/>
      <c r="L274" s="1"/>
      <c r="M274" s="1"/>
    </row>
    <row r="275" spans="9:51">
      <c r="I275" s="103"/>
      <c r="J275" s="1"/>
      <c r="K275" s="1"/>
      <c r="L275" s="1"/>
      <c r="M275" s="1"/>
    </row>
    <row r="276" spans="9:51">
      <c r="I276" s="103"/>
      <c r="J276" s="1"/>
      <c r="K276" s="1"/>
      <c r="L276" s="1"/>
      <c r="M276" s="1"/>
    </row>
    <row r="277" spans="9:51">
      <c r="I277" s="103"/>
      <c r="J277" s="1"/>
      <c r="K277" s="1"/>
      <c r="L277" s="1"/>
      <c r="M277" s="1"/>
    </row>
    <row r="278" spans="9:51">
      <c r="I278" s="103"/>
      <c r="J278" s="1"/>
      <c r="K278" s="1"/>
      <c r="L278" s="1"/>
      <c r="M278" s="1"/>
    </row>
    <row r="279" spans="9:51">
      <c r="I279" s="103"/>
      <c r="J279" s="1"/>
      <c r="K279" s="1"/>
      <c r="L279" s="1"/>
      <c r="M279" s="1"/>
    </row>
    <row r="280" spans="9:51">
      <c r="I280" s="103"/>
      <c r="J280" s="1"/>
      <c r="K280" s="1"/>
      <c r="L280" s="1"/>
      <c r="M280" s="1"/>
    </row>
    <row r="281" spans="9:51">
      <c r="I281" s="103"/>
      <c r="J281" s="1"/>
      <c r="K281" s="1"/>
      <c r="L281" s="1"/>
      <c r="M281" s="1"/>
    </row>
    <row r="282" spans="9:51">
      <c r="I282" s="10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9:51">
      <c r="I283" s="103"/>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row>
    <row r="284" spans="9:51">
      <c r="I284" s="103"/>
      <c r="J284" s="1"/>
      <c r="K284" s="1"/>
      <c r="L284" s="1"/>
      <c r="M284" s="1"/>
    </row>
    <row r="285" spans="9:51">
      <c r="I285" s="103"/>
      <c r="J285" s="1"/>
      <c r="K285" s="1"/>
      <c r="L285" s="1"/>
      <c r="M285" s="1"/>
    </row>
    <row r="286" spans="9:51">
      <c r="I286" s="104"/>
      <c r="J286" s="1"/>
      <c r="K286" s="1"/>
      <c r="L286" s="1"/>
      <c r="M286" s="1"/>
    </row>
    <row r="287" spans="9:51">
      <c r="I287" s="104"/>
      <c r="J287" s="1"/>
      <c r="K287" s="1"/>
      <c r="L287" s="1"/>
      <c r="M287" s="1"/>
    </row>
    <row r="288" spans="9:51">
      <c r="I288" s="104"/>
      <c r="J288" s="1"/>
      <c r="K288" s="1"/>
      <c r="L288" s="1"/>
      <c r="M288" s="1"/>
    </row>
    <row r="289" spans="9:51">
      <c r="I289" s="104"/>
      <c r="J289" s="1"/>
      <c r="K289" s="1"/>
      <c r="L289" s="1"/>
      <c r="M289" s="1"/>
    </row>
    <row r="290" spans="9:51">
      <c r="I290" s="104"/>
      <c r="J290" s="1"/>
      <c r="K290" s="1"/>
      <c r="L290" s="1"/>
      <c r="M290" s="1"/>
    </row>
    <row r="291" spans="9:51">
      <c r="I291" s="103"/>
      <c r="J291" s="1"/>
      <c r="K291" s="1"/>
      <c r="L291" s="1"/>
      <c r="M291" s="1"/>
    </row>
    <row r="292" spans="9:51">
      <c r="I292" s="103"/>
      <c r="J292" s="1"/>
      <c r="K292" s="1"/>
      <c r="L292" s="1"/>
      <c r="M292" s="1"/>
    </row>
    <row r="293" spans="9:51">
      <c r="I293" s="103"/>
      <c r="J293" s="1"/>
      <c r="K293" s="1"/>
      <c r="L293" s="1"/>
      <c r="M293" s="1"/>
    </row>
    <row r="294" spans="9:51">
      <c r="I294" s="104"/>
      <c r="J294" s="1"/>
      <c r="K294" s="1"/>
      <c r="L294" s="1"/>
      <c r="M294" s="1"/>
    </row>
    <row r="295" spans="9:51">
      <c r="I295" s="104"/>
      <c r="J295" s="1"/>
      <c r="K295" s="1"/>
      <c r="L295" s="1"/>
      <c r="M295" s="1"/>
    </row>
    <row r="296" spans="9:51">
      <c r="I296" s="104"/>
      <c r="J296" s="1"/>
      <c r="K296" s="1"/>
      <c r="L296" s="1"/>
      <c r="M296" s="1"/>
    </row>
    <row r="297" spans="9:51">
      <c r="I297" s="104"/>
      <c r="J297" s="1"/>
      <c r="K297" s="1"/>
      <c r="L297" s="1"/>
      <c r="M297" s="1"/>
    </row>
    <row r="298" spans="9:51">
      <c r="I298" s="104"/>
      <c r="J298" s="1"/>
      <c r="K298" s="1"/>
      <c r="L298" s="1"/>
      <c r="M298" s="1"/>
    </row>
    <row r="299" spans="9:51">
      <c r="I299" s="104"/>
      <c r="J299" s="1"/>
      <c r="K299" s="1"/>
      <c r="L299" s="1"/>
      <c r="M299" s="1"/>
    </row>
    <row r="300" spans="9:51">
      <c r="I300" s="104"/>
      <c r="J300" s="1"/>
      <c r="K300" s="1"/>
      <c r="L300" s="1"/>
      <c r="M300" s="1"/>
    </row>
    <row r="301" spans="9:51">
      <c r="I301" s="104"/>
      <c r="J301" s="1"/>
      <c r="K301" s="1"/>
      <c r="L301" s="1"/>
      <c r="M301" s="1"/>
    </row>
    <row r="302" spans="9:51">
      <c r="I302" s="104"/>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row>
    <row r="303" spans="9:51">
      <c r="I303" s="104"/>
      <c r="J303" s="1"/>
      <c r="K303" s="1"/>
      <c r="L303" s="1"/>
      <c r="M303" s="1"/>
    </row>
    <row r="304" spans="9:51">
      <c r="I304" s="104"/>
      <c r="J304" s="1"/>
      <c r="K304" s="1"/>
      <c r="L304" s="1"/>
      <c r="M304" s="1"/>
    </row>
    <row r="305" spans="9:51">
      <c r="I305" s="104"/>
      <c r="J305" s="1"/>
      <c r="K305" s="1"/>
      <c r="L305" s="1"/>
      <c r="M305" s="1"/>
    </row>
    <row r="306" spans="9:51">
      <c r="I306" s="104"/>
      <c r="J306" s="1"/>
      <c r="K306" s="1"/>
      <c r="L306" s="1"/>
      <c r="M306" s="1"/>
    </row>
    <row r="307" spans="9:51">
      <c r="I307" s="104"/>
      <c r="J307" s="1"/>
      <c r="K307" s="1"/>
      <c r="L307" s="1"/>
      <c r="M307" s="1"/>
    </row>
    <row r="308" spans="9:51">
      <c r="I308" s="104"/>
      <c r="J308" s="1"/>
      <c r="K308" s="1"/>
      <c r="L308" s="1"/>
      <c r="M308" s="1"/>
    </row>
    <row r="309" spans="9:51">
      <c r="I309" s="104"/>
      <c r="J309" s="1"/>
      <c r="K309" s="1"/>
      <c r="L309" s="1"/>
      <c r="M309" s="1"/>
    </row>
    <row r="310" spans="9:51">
      <c r="I310" s="104"/>
      <c r="J310" s="1"/>
      <c r="K310" s="1"/>
      <c r="L310" s="1"/>
      <c r="M310" s="1"/>
    </row>
    <row r="311" spans="9:51">
      <c r="I311" s="103"/>
      <c r="J311" s="1"/>
      <c r="K311" s="1"/>
      <c r="L311" s="1"/>
      <c r="M311" s="1"/>
    </row>
    <row r="312" spans="9:51">
      <c r="I312" s="104"/>
      <c r="J312" s="1"/>
      <c r="K312" s="1"/>
      <c r="L312" s="1"/>
      <c r="M312" s="1"/>
    </row>
    <row r="313" spans="9:51">
      <c r="I313" s="104"/>
      <c r="J313" s="1"/>
      <c r="K313" s="1"/>
      <c r="L313" s="1"/>
      <c r="M313" s="1"/>
    </row>
    <row r="314" spans="9:51">
      <c r="I314" s="103"/>
      <c r="J314" s="1"/>
      <c r="K314" s="1"/>
      <c r="L314" s="1"/>
      <c r="M314" s="1"/>
    </row>
    <row r="315" spans="9:51">
      <c r="I315" s="104"/>
      <c r="J315" s="1"/>
      <c r="K315" s="1"/>
      <c r="L315" s="1"/>
      <c r="M315" s="1"/>
    </row>
    <row r="316" spans="9:51">
      <c r="I316" s="104"/>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9:51">
      <c r="I317" s="104"/>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row>
    <row r="318" spans="9:51">
      <c r="I318" s="104"/>
      <c r="J318" s="1"/>
      <c r="K318" s="1"/>
      <c r="L318" s="1"/>
      <c r="M318" s="1"/>
    </row>
    <row r="319" spans="9:51">
      <c r="I319" s="104"/>
      <c r="J319" s="1"/>
      <c r="K319" s="1"/>
      <c r="L319" s="1"/>
      <c r="M319" s="1"/>
    </row>
    <row r="320" spans="9:51">
      <c r="I320" s="104"/>
      <c r="J320" s="1"/>
      <c r="K320" s="1"/>
      <c r="L320" s="1"/>
      <c r="M320" s="1"/>
    </row>
    <row r="321" spans="9:51">
      <c r="I321" s="104"/>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row>
    <row r="322" spans="9:51">
      <c r="I322" s="104"/>
      <c r="J322" s="1"/>
      <c r="K322" s="1"/>
      <c r="L322" s="1"/>
      <c r="M322" s="1"/>
    </row>
    <row r="323" spans="9:51">
      <c r="I323" s="104"/>
      <c r="J323" s="1"/>
      <c r="K323" s="1"/>
      <c r="L323" s="1"/>
      <c r="M323" s="1"/>
    </row>
    <row r="324" spans="9:51">
      <c r="I324" s="104"/>
      <c r="J324" s="1"/>
      <c r="K324" s="1"/>
      <c r="L324" s="1"/>
      <c r="M324" s="1"/>
    </row>
    <row r="325" spans="9:51">
      <c r="I325" s="104"/>
      <c r="J325" s="1"/>
      <c r="K325" s="1"/>
      <c r="L325" s="1"/>
      <c r="M325" s="1"/>
    </row>
    <row r="326" spans="9:51">
      <c r="I326" s="104"/>
      <c r="J326" s="1"/>
      <c r="K326" s="1"/>
      <c r="L326" s="1"/>
      <c r="M326" s="1"/>
    </row>
    <row r="327" spans="9:51">
      <c r="I327" s="104"/>
      <c r="J327" s="1"/>
      <c r="K327" s="1"/>
      <c r="L327" s="1"/>
      <c r="M327" s="1"/>
    </row>
    <row r="328" spans="9:51">
      <c r="I328" s="104"/>
      <c r="J328" s="1"/>
      <c r="K328" s="1"/>
      <c r="L328" s="1"/>
      <c r="M328" s="1"/>
    </row>
    <row r="329" spans="9:51">
      <c r="I329" s="104"/>
      <c r="J329" s="1"/>
      <c r="K329" s="1"/>
      <c r="L329" s="1"/>
      <c r="M329" s="1"/>
    </row>
    <row r="330" spans="9:51">
      <c r="I330" s="104"/>
      <c r="J330" s="1"/>
      <c r="K330" s="1"/>
      <c r="L330" s="1"/>
      <c r="M330" s="1"/>
    </row>
    <row r="331" spans="9:51">
      <c r="I331" s="104"/>
      <c r="J331" s="1"/>
      <c r="K331" s="1"/>
      <c r="L331" s="1"/>
      <c r="M331" s="1"/>
    </row>
    <row r="332" spans="9:51">
      <c r="I332" s="104"/>
      <c r="J332" s="1"/>
      <c r="K332" s="1"/>
      <c r="L332" s="1"/>
      <c r="M332" s="1"/>
    </row>
    <row r="333" spans="9:51">
      <c r="I333" s="104"/>
      <c r="J333" s="1"/>
      <c r="K333" s="1"/>
      <c r="L333" s="1"/>
      <c r="M333" s="1"/>
    </row>
    <row r="334" spans="9:51">
      <c r="I334" s="104"/>
      <c r="J334" s="1"/>
      <c r="K334" s="1"/>
      <c r="L334" s="1"/>
      <c r="M334" s="1"/>
    </row>
    <row r="335" spans="9:51">
      <c r="I335" s="104"/>
      <c r="J335" s="1"/>
      <c r="K335" s="1"/>
      <c r="L335" s="1"/>
      <c r="M335" s="1"/>
    </row>
    <row r="336" spans="9:51">
      <c r="I336" s="104"/>
      <c r="J336" s="1"/>
      <c r="K336" s="1"/>
      <c r="L336" s="1"/>
      <c r="M336" s="1"/>
    </row>
    <row r="337" spans="9:51">
      <c r="I337" s="104"/>
      <c r="J337" s="1"/>
      <c r="K337" s="1"/>
      <c r="L337" s="1"/>
      <c r="M337" s="1"/>
    </row>
    <row r="338" spans="9:51">
      <c r="I338" s="104"/>
      <c r="J338" s="1"/>
      <c r="K338" s="1"/>
      <c r="L338" s="1"/>
      <c r="M338" s="1"/>
    </row>
    <row r="339" spans="9:51">
      <c r="I339" s="104"/>
      <c r="J339" s="1"/>
      <c r="K339" s="1"/>
      <c r="L339" s="1"/>
      <c r="M339" s="1"/>
    </row>
    <row r="340" spans="9:51">
      <c r="I340" s="104"/>
      <c r="J340" s="1"/>
      <c r="K340" s="1"/>
      <c r="L340" s="1"/>
      <c r="M340" s="1"/>
    </row>
    <row r="341" spans="9:51">
      <c r="I341" s="104"/>
      <c r="J341" s="1"/>
      <c r="K341" s="1"/>
      <c r="L341" s="1"/>
      <c r="M341" s="1"/>
    </row>
    <row r="342" spans="9:51">
      <c r="I342" s="104"/>
      <c r="J342" s="1"/>
      <c r="K342" s="1"/>
      <c r="L342" s="1"/>
      <c r="M342" s="1"/>
    </row>
    <row r="343" spans="9:51">
      <c r="I343" s="103"/>
      <c r="J343" s="1"/>
      <c r="K343" s="1"/>
      <c r="L343" s="1"/>
      <c r="M343" s="1"/>
    </row>
    <row r="344" spans="9:51">
      <c r="I344" s="104"/>
      <c r="J344" s="1"/>
      <c r="K344" s="1"/>
      <c r="L344" s="1"/>
      <c r="M344" s="1"/>
    </row>
    <row r="345" spans="9:51">
      <c r="I345" s="104"/>
      <c r="J345" s="1"/>
      <c r="K345" s="1"/>
      <c r="L345" s="1"/>
      <c r="M345" s="1"/>
    </row>
    <row r="346" spans="9:51">
      <c r="I346" s="104"/>
      <c r="J346" s="1"/>
      <c r="K346" s="1"/>
      <c r="L346" s="1"/>
      <c r="M346" s="1"/>
    </row>
    <row r="347" spans="9:51">
      <c r="I347" s="104"/>
      <c r="J347" s="1"/>
      <c r="K347" s="1"/>
      <c r="L347" s="1"/>
      <c r="M347" s="1"/>
      <c r="N347" s="30"/>
      <c r="O347" s="80"/>
      <c r="Q347" s="70"/>
    </row>
    <row r="348" spans="9:51">
      <c r="I348" s="104"/>
      <c r="J348" s="1"/>
      <c r="K348" s="1"/>
      <c r="L348" s="1"/>
      <c r="M348" s="1"/>
    </row>
    <row r="349" spans="9:51">
      <c r="I349" s="104"/>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9:51">
      <c r="I350" s="104"/>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row>
    <row r="351" spans="9:51">
      <c r="I351" s="104"/>
      <c r="J351" s="1"/>
      <c r="K351" s="1"/>
      <c r="L351" s="1"/>
      <c r="M351" s="1"/>
    </row>
    <row r="352" spans="9:51">
      <c r="I352" s="104"/>
      <c r="J352" s="1"/>
      <c r="K352" s="1"/>
      <c r="L352" s="1"/>
      <c r="M352" s="1"/>
    </row>
    <row r="353" spans="9:51">
      <c r="I353" s="104"/>
      <c r="J353" s="1"/>
      <c r="K353" s="1"/>
      <c r="L353" s="1"/>
      <c r="M353" s="1"/>
    </row>
    <row r="354" spans="9:51">
      <c r="I354" s="104"/>
      <c r="J354" s="1"/>
      <c r="K354" s="1"/>
      <c r="L354" s="1"/>
      <c r="M354" s="1"/>
    </row>
    <row r="355" spans="9:51">
      <c r="I355" s="104"/>
      <c r="J355" s="1"/>
      <c r="K355" s="1"/>
      <c r="L355" s="1"/>
      <c r="M355" s="1"/>
    </row>
    <row r="356" spans="9:51">
      <c r="I356" s="104"/>
      <c r="J356" s="1"/>
      <c r="K356" s="1"/>
      <c r="L356" s="1"/>
      <c r="M356" s="1"/>
    </row>
    <row r="357" spans="9:51">
      <c r="I357" s="104"/>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row>
    <row r="358" spans="9:51">
      <c r="I358" s="104"/>
      <c r="J358" s="1"/>
      <c r="K358" s="1"/>
      <c r="L358" s="1"/>
      <c r="M358" s="1"/>
    </row>
    <row r="359" spans="9:51">
      <c r="I359" s="104"/>
      <c r="J359" s="1"/>
      <c r="K359" s="1"/>
      <c r="L359" s="1"/>
      <c r="M359" s="1"/>
    </row>
    <row r="360" spans="9:51">
      <c r="I360" s="103"/>
      <c r="J360" s="1"/>
      <c r="K360" s="1"/>
      <c r="L360" s="1"/>
      <c r="M360" s="1"/>
    </row>
    <row r="361" spans="9:51">
      <c r="I361" s="104"/>
      <c r="J361" s="1"/>
      <c r="K361" s="1"/>
      <c r="L361" s="1"/>
      <c r="M361" s="1"/>
    </row>
    <row r="362" spans="9:51">
      <c r="I362" s="104"/>
      <c r="J362" s="1"/>
      <c r="K362" s="1"/>
      <c r="L362" s="1"/>
      <c r="M362" s="1"/>
    </row>
    <row r="363" spans="9:51">
      <c r="I363" s="104"/>
      <c r="J363" s="1"/>
      <c r="K363" s="1"/>
      <c r="L363" s="1"/>
      <c r="M363" s="1"/>
    </row>
    <row r="364" spans="9:51">
      <c r="I364" s="104"/>
      <c r="J364" s="1"/>
      <c r="K364" s="1"/>
      <c r="L364" s="1"/>
      <c r="M364" s="1"/>
    </row>
    <row r="365" spans="9:51">
      <c r="I365" s="104"/>
      <c r="J365" s="1"/>
      <c r="K365" s="1"/>
      <c r="L365" s="1"/>
      <c r="M365" s="1"/>
    </row>
    <row r="366" spans="9:51">
      <c r="I366" s="104"/>
      <c r="J366" s="1"/>
      <c r="K366" s="1"/>
      <c r="L366" s="1"/>
      <c r="M366" s="1"/>
    </row>
    <row r="367" spans="9:51">
      <c r="I367" s="104"/>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9:51">
      <c r="I368" s="104"/>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row>
    <row r="369" spans="2:51">
      <c r="I369" s="104"/>
      <c r="J369" s="1"/>
      <c r="K369" s="1"/>
      <c r="L369" s="1"/>
      <c r="M369" s="1"/>
    </row>
    <row r="370" spans="2:51">
      <c r="I370" s="104"/>
      <c r="J370" s="1"/>
      <c r="K370" s="1"/>
      <c r="L370" s="1"/>
      <c r="M370" s="1"/>
    </row>
    <row r="371" spans="2:51">
      <c r="I371" s="104"/>
      <c r="J371" s="1"/>
      <c r="K371" s="1"/>
      <c r="L371" s="1"/>
      <c r="M371" s="1"/>
    </row>
    <row r="372" spans="2:51">
      <c r="I372" s="104"/>
      <c r="J372" s="1"/>
      <c r="K372" s="1"/>
      <c r="L372" s="1"/>
      <c r="M372" s="1"/>
    </row>
    <row r="373" spans="2:51">
      <c r="I373" s="104"/>
      <c r="J373" s="1"/>
      <c r="K373" s="1"/>
      <c r="L373" s="1"/>
      <c r="M373" s="1"/>
    </row>
    <row r="374" spans="2:51">
      <c r="C374" s="16"/>
      <c r="I374" s="16"/>
      <c r="J374" s="30"/>
      <c r="K374" s="30"/>
      <c r="M374" s="44"/>
      <c r="AI374" s="89"/>
    </row>
    <row r="375" spans="2:51">
      <c r="B375" s="45" t="s">
        <v>39</v>
      </c>
      <c r="C375" s="45"/>
      <c r="D375" s="72"/>
      <c r="E375" s="72"/>
      <c r="I375" s="16"/>
      <c r="J375" s="30"/>
      <c r="K375" s="30"/>
      <c r="M375" s="44"/>
      <c r="AI375" s="89"/>
    </row>
    <row r="376" spans="2:51">
      <c r="B376" s="46" t="s">
        <v>40</v>
      </c>
      <c r="C376" s="46"/>
      <c r="D376" s="73"/>
      <c r="E376" s="73"/>
      <c r="I376" s="16"/>
      <c r="J376" s="30"/>
      <c r="K376" s="30"/>
      <c r="M376" s="26"/>
      <c r="AI376" s="89"/>
    </row>
    <row r="377" spans="2:51">
      <c r="C377" s="16"/>
      <c r="I377" s="16"/>
      <c r="J377" s="30"/>
      <c r="K377" s="30"/>
      <c r="M377" s="26"/>
      <c r="AI377" s="89"/>
    </row>
    <row r="378" spans="2:51">
      <c r="B378" s="28" t="s">
        <v>36</v>
      </c>
      <c r="C378" s="16"/>
      <c r="I378" s="16"/>
      <c r="J378" s="30"/>
      <c r="K378" s="30"/>
      <c r="M378" s="26"/>
      <c r="AI378" s="89"/>
    </row>
    <row r="379" spans="2:51" ht="15.75" customHeight="1">
      <c r="B379" s="195" t="s">
        <v>37</v>
      </c>
      <c r="C379" s="195"/>
      <c r="D379" s="195"/>
      <c r="E379" s="195"/>
      <c r="F379" s="195"/>
      <c r="G379" s="195"/>
      <c r="H379" s="79"/>
      <c r="I379" s="79"/>
      <c r="J379" s="30"/>
      <c r="K379" s="30"/>
      <c r="M379" s="41"/>
      <c r="N379" s="43"/>
      <c r="O379" s="43"/>
      <c r="P379" s="43"/>
      <c r="Q379" s="43"/>
      <c r="R379" s="43"/>
      <c r="S379" s="43"/>
      <c r="T379" s="43"/>
      <c r="U379" s="43"/>
      <c r="V379" s="43"/>
      <c r="W379" s="43"/>
      <c r="X379" s="43"/>
      <c r="Y379" s="43"/>
      <c r="Z379" s="43"/>
      <c r="AA379" s="43"/>
      <c r="AB379" s="43"/>
      <c r="AC379" s="43"/>
      <c r="AD379" s="43"/>
      <c r="AE379" s="43"/>
      <c r="AF379" s="43"/>
      <c r="AG379" s="43"/>
      <c r="AH379" s="43"/>
      <c r="AI379" s="120"/>
      <c r="AJ379" s="43"/>
      <c r="AK379" s="43"/>
      <c r="AL379" s="43"/>
      <c r="AM379" s="43"/>
      <c r="AN379" s="43"/>
      <c r="AO379" s="43"/>
      <c r="AP379" s="43"/>
      <c r="AQ379" s="43"/>
      <c r="AR379" s="43"/>
      <c r="AS379" s="43"/>
      <c r="AT379" s="43"/>
      <c r="AU379" s="43"/>
      <c r="AV379" s="43"/>
      <c r="AW379" s="43"/>
      <c r="AX379" s="43"/>
      <c r="AY379" s="43"/>
    </row>
    <row r="380" spans="2:51">
      <c r="B380" s="195"/>
      <c r="C380" s="195"/>
      <c r="D380" s="195"/>
      <c r="E380" s="195"/>
      <c r="F380" s="195"/>
      <c r="G380" s="195"/>
      <c r="H380" s="79"/>
      <c r="I380" s="79"/>
      <c r="J380" s="30"/>
      <c r="K380" s="30"/>
      <c r="M380" s="32"/>
      <c r="N380" s="6"/>
      <c r="O380" s="6"/>
      <c r="P380" s="6"/>
      <c r="Q380" s="6"/>
      <c r="R380" s="6"/>
      <c r="S380" s="6"/>
      <c r="T380" s="6"/>
      <c r="U380" s="6"/>
      <c r="V380" s="6"/>
      <c r="W380" s="6"/>
      <c r="X380" s="6"/>
      <c r="Y380" s="6"/>
      <c r="Z380" s="6"/>
      <c r="AA380" s="6"/>
      <c r="AB380" s="6"/>
      <c r="AC380" s="6"/>
      <c r="AD380" s="6"/>
      <c r="AE380" s="6"/>
      <c r="AF380" s="6"/>
      <c r="AG380" s="6"/>
      <c r="AH380" s="6"/>
      <c r="AI380" s="119"/>
      <c r="AJ380" s="6"/>
      <c r="AK380" s="6"/>
      <c r="AL380" s="6"/>
      <c r="AM380" s="6"/>
      <c r="AN380" s="6"/>
      <c r="AO380" s="6"/>
      <c r="AP380" s="6"/>
      <c r="AQ380" s="6"/>
      <c r="AR380" s="6"/>
      <c r="AS380" s="6"/>
      <c r="AT380" s="6"/>
      <c r="AU380" s="6"/>
      <c r="AV380" s="6"/>
      <c r="AW380" s="6"/>
      <c r="AX380" s="6"/>
      <c r="AY380" s="6"/>
    </row>
    <row r="381" spans="2:51">
      <c r="B381" s="195"/>
      <c r="C381" s="195"/>
      <c r="D381" s="195"/>
      <c r="E381" s="195"/>
      <c r="F381" s="195"/>
      <c r="G381" s="195"/>
      <c r="H381" s="79"/>
      <c r="I381" s="79"/>
      <c r="J381" s="30"/>
      <c r="K381" s="30"/>
      <c r="M381" s="26"/>
      <c r="AI381" s="89"/>
    </row>
    <row r="382" spans="2:51">
      <c r="B382" s="195"/>
      <c r="C382" s="195"/>
      <c r="D382" s="195"/>
      <c r="E382" s="195"/>
      <c r="F382" s="195"/>
      <c r="G382" s="195"/>
      <c r="H382" s="79"/>
      <c r="I382" s="79"/>
      <c r="J382" s="30"/>
      <c r="K382" s="30"/>
      <c r="M382" s="26"/>
      <c r="AI382" s="89"/>
    </row>
    <row r="383" spans="2:51">
      <c r="B383" s="4"/>
      <c r="I383" s="16"/>
      <c r="J383" s="30"/>
      <c r="K383" s="30"/>
      <c r="M383" s="26"/>
      <c r="AI383" s="89"/>
    </row>
    <row r="384" spans="2:51" ht="15.6">
      <c r="B384" s="78" t="s">
        <v>129</v>
      </c>
      <c r="C384" s="14"/>
      <c r="D384" s="14"/>
      <c r="E384" s="14"/>
      <c r="F384" s="14"/>
      <c r="G384" s="14"/>
      <c r="H384" s="14"/>
      <c r="I384" s="14"/>
      <c r="J384" s="30"/>
      <c r="K384" s="30"/>
      <c r="M384" s="26"/>
      <c r="AI384" s="89"/>
    </row>
    <row r="385" spans="2:51">
      <c r="B385" s="196" t="s">
        <v>52</v>
      </c>
      <c r="C385" s="196"/>
      <c r="D385" s="196"/>
      <c r="E385" s="196"/>
      <c r="F385" s="196"/>
      <c r="G385" s="196"/>
      <c r="H385" s="97"/>
      <c r="I385" s="97"/>
      <c r="J385" s="30"/>
      <c r="K385" s="30"/>
      <c r="M385" s="26"/>
      <c r="AI385" s="89"/>
    </row>
    <row r="386" spans="2:51">
      <c r="B386" s="196"/>
      <c r="C386" s="196"/>
      <c r="D386" s="196"/>
      <c r="E386" s="196"/>
      <c r="F386" s="196"/>
      <c r="G386" s="196"/>
      <c r="H386" s="97"/>
      <c r="I386" s="97"/>
      <c r="J386" s="30"/>
      <c r="K386" s="30"/>
      <c r="M386" s="26"/>
      <c r="AI386" s="89"/>
    </row>
    <row r="387" spans="2:51">
      <c r="B387" s="196"/>
      <c r="C387" s="196"/>
      <c r="D387" s="196"/>
      <c r="E387" s="196"/>
      <c r="F387" s="196"/>
      <c r="G387" s="196"/>
      <c r="H387" s="97"/>
      <c r="I387" s="97"/>
      <c r="J387" s="30"/>
      <c r="K387" s="30"/>
      <c r="M387" s="26"/>
      <c r="AI387" s="89"/>
    </row>
    <row r="388" spans="2:51">
      <c r="B388" s="196"/>
      <c r="C388" s="196"/>
      <c r="D388" s="196"/>
      <c r="E388" s="196"/>
      <c r="F388" s="196"/>
      <c r="G388" s="196"/>
      <c r="H388" s="97"/>
      <c r="I388" s="97"/>
      <c r="J388" s="30"/>
      <c r="K388" s="30"/>
      <c r="M388" s="26"/>
      <c r="AI388" s="89"/>
    </row>
    <row r="389" spans="2:51">
      <c r="B389" s="196"/>
      <c r="C389" s="196"/>
      <c r="D389" s="196"/>
      <c r="E389" s="196"/>
      <c r="F389" s="196"/>
      <c r="G389" s="196"/>
      <c r="H389" s="97"/>
      <c r="I389" s="97"/>
      <c r="J389" s="30"/>
      <c r="K389" s="30"/>
      <c r="M389" s="26"/>
      <c r="AI389" s="89"/>
    </row>
    <row r="390" spans="2:51">
      <c r="B390" s="196"/>
      <c r="C390" s="196"/>
      <c r="D390" s="196"/>
      <c r="E390" s="196"/>
      <c r="F390" s="196"/>
      <c r="G390" s="196"/>
      <c r="H390" s="97"/>
      <c r="I390" s="97"/>
      <c r="J390" s="30"/>
      <c r="K390" s="30"/>
      <c r="M390" s="26"/>
      <c r="AI390" s="89"/>
    </row>
    <row r="391" spans="2:51">
      <c r="I391" s="16"/>
      <c r="J391" s="30"/>
      <c r="K391" s="30"/>
      <c r="M391" s="26"/>
      <c r="AI391" s="89"/>
    </row>
    <row r="392" spans="2:51">
      <c r="I392" s="16"/>
      <c r="J392" s="30"/>
      <c r="K392" s="30"/>
      <c r="M392" s="26"/>
      <c r="AI392" s="89"/>
    </row>
    <row r="393" spans="2:51">
      <c r="I393" s="16"/>
      <c r="J393" s="30"/>
      <c r="K393" s="30"/>
      <c r="M393" s="26"/>
      <c r="AI393" s="89"/>
    </row>
    <row r="394" spans="2:51">
      <c r="I394" s="16"/>
      <c r="J394" s="30"/>
      <c r="K394" s="30"/>
      <c r="M394" s="32"/>
      <c r="N394" s="6"/>
      <c r="O394" s="6"/>
      <c r="P394" s="6"/>
      <c r="Q394" s="6"/>
      <c r="R394" s="6"/>
      <c r="S394" s="6"/>
      <c r="T394" s="6"/>
      <c r="U394" s="6"/>
      <c r="V394" s="6"/>
      <c r="W394" s="6"/>
      <c r="X394" s="6"/>
      <c r="Y394" s="6"/>
      <c r="Z394" s="6"/>
      <c r="AA394" s="6"/>
      <c r="AB394" s="6"/>
      <c r="AC394" s="6"/>
      <c r="AD394" s="6"/>
      <c r="AE394" s="6"/>
      <c r="AF394" s="6"/>
      <c r="AG394" s="6"/>
      <c r="AH394" s="6"/>
      <c r="AI394" s="119"/>
      <c r="AJ394" s="6"/>
      <c r="AK394" s="6"/>
      <c r="AL394" s="6"/>
      <c r="AM394" s="6"/>
      <c r="AN394" s="6"/>
      <c r="AO394" s="6"/>
      <c r="AP394" s="6"/>
      <c r="AQ394" s="6"/>
      <c r="AR394" s="6"/>
      <c r="AS394" s="6"/>
      <c r="AT394" s="6"/>
      <c r="AU394" s="6"/>
      <c r="AV394" s="6"/>
      <c r="AW394" s="6"/>
      <c r="AX394" s="6"/>
      <c r="AY394" s="6"/>
    </row>
    <row r="395" spans="2:51">
      <c r="I395" s="16"/>
      <c r="J395" s="30"/>
      <c r="K395" s="30"/>
      <c r="M395" s="26"/>
      <c r="AI395" s="89"/>
    </row>
    <row r="396" spans="2:51">
      <c r="I396" s="16"/>
      <c r="J396" s="30"/>
      <c r="K396" s="30"/>
      <c r="M396" s="26"/>
      <c r="AI396" s="89"/>
    </row>
    <row r="397" spans="2:51">
      <c r="I397" s="104"/>
      <c r="J397" s="1"/>
      <c r="K397" s="1"/>
      <c r="L397" s="1"/>
      <c r="M397" s="1"/>
    </row>
    <row r="398" spans="2:51">
      <c r="I398" s="104"/>
      <c r="J398" s="1"/>
      <c r="K398" s="1"/>
      <c r="L398" s="1"/>
      <c r="M398" s="1"/>
    </row>
    <row r="399" spans="2:51">
      <c r="I399" s="104"/>
      <c r="J399" s="1"/>
      <c r="K399" s="1"/>
      <c r="L399" s="1"/>
      <c r="M399" s="1"/>
    </row>
    <row r="400" spans="2:51">
      <c r="I400" s="104"/>
      <c r="J400" s="1"/>
      <c r="K400" s="1"/>
      <c r="L400" s="1"/>
      <c r="M400" s="1"/>
    </row>
    <row r="401" spans="9:13">
      <c r="I401" s="104"/>
      <c r="J401" s="1"/>
      <c r="K401" s="1"/>
      <c r="L401" s="1"/>
      <c r="M401" s="1"/>
    </row>
    <row r="402" spans="9:13">
      <c r="I402" s="104"/>
      <c r="J402" s="1"/>
      <c r="K402" s="1"/>
      <c r="L402" s="1"/>
      <c r="M402" s="1"/>
    </row>
    <row r="403" spans="9:13">
      <c r="I403" s="104"/>
      <c r="J403" s="1"/>
      <c r="K403" s="1"/>
      <c r="L403" s="1"/>
      <c r="M403" s="1"/>
    </row>
    <row r="404" spans="9:13">
      <c r="I404" s="104"/>
      <c r="J404" s="1"/>
      <c r="K404" s="1"/>
      <c r="L404" s="1"/>
      <c r="M404" s="1"/>
    </row>
    <row r="405" spans="9:13">
      <c r="I405" s="104"/>
      <c r="J405" s="1"/>
      <c r="K405" s="1"/>
      <c r="L405" s="1"/>
      <c r="M405" s="1"/>
    </row>
    <row r="406" spans="9:13">
      <c r="I406" s="104"/>
      <c r="J406" s="1"/>
      <c r="K406" s="1"/>
      <c r="L406" s="1"/>
      <c r="M406" s="1"/>
    </row>
    <row r="407" spans="9:13">
      <c r="I407" s="104"/>
      <c r="J407" s="1"/>
      <c r="K407" s="1"/>
      <c r="L407" s="1"/>
      <c r="M407" s="1"/>
    </row>
    <row r="408" spans="9:13">
      <c r="I408" s="104"/>
      <c r="J408" s="1"/>
      <c r="K408" s="1"/>
      <c r="L408" s="1"/>
      <c r="M408" s="1"/>
    </row>
    <row r="409" spans="9:13">
      <c r="I409" s="104"/>
      <c r="J409" s="1"/>
      <c r="K409" s="1"/>
      <c r="L409" s="1"/>
      <c r="M409" s="1"/>
    </row>
    <row r="410" spans="9:13">
      <c r="I410" s="104"/>
      <c r="J410" s="1"/>
      <c r="K410" s="1"/>
      <c r="L410" s="1"/>
      <c r="M410" s="1"/>
    </row>
    <row r="411" spans="9:13">
      <c r="I411" s="104"/>
      <c r="J411" s="1"/>
      <c r="K411" s="1"/>
      <c r="L411" s="1"/>
      <c r="M411" s="1"/>
    </row>
    <row r="412" spans="9:13">
      <c r="I412" s="104"/>
      <c r="J412" s="1"/>
      <c r="K412" s="1"/>
      <c r="L412" s="1"/>
      <c r="M412" s="1"/>
    </row>
    <row r="413" spans="9:13">
      <c r="I413" s="104"/>
      <c r="J413" s="1"/>
      <c r="K413" s="1"/>
      <c r="L413" s="1"/>
      <c r="M413" s="1"/>
    </row>
    <row r="414" spans="9:13">
      <c r="I414" s="103"/>
      <c r="J414" s="1"/>
      <c r="K414" s="1"/>
      <c r="L414" s="1"/>
      <c r="M414" s="1"/>
    </row>
    <row r="415" spans="9:13">
      <c r="I415" s="104"/>
      <c r="J415" s="1"/>
      <c r="K415" s="1"/>
      <c r="L415" s="1"/>
      <c r="M415" s="1"/>
    </row>
    <row r="416" spans="9:13">
      <c r="I416" s="104"/>
      <c r="J416" s="1"/>
      <c r="K416" s="1"/>
      <c r="L416" s="1"/>
      <c r="M416" s="1"/>
    </row>
    <row r="417" spans="9:51">
      <c r="I417" s="104"/>
      <c r="J417" s="1"/>
      <c r="K417" s="1"/>
      <c r="L417" s="1"/>
      <c r="M417" s="1"/>
    </row>
    <row r="418" spans="9:51">
      <c r="I418" s="104"/>
      <c r="J418" s="1"/>
      <c r="K418" s="1"/>
      <c r="L418" s="1"/>
      <c r="M418" s="1"/>
    </row>
    <row r="419" spans="9:51">
      <c r="I419" s="104"/>
      <c r="J419" s="1"/>
      <c r="K419" s="1"/>
      <c r="L419" s="1"/>
      <c r="M419" s="1"/>
    </row>
    <row r="420" spans="9:51">
      <c r="I420" s="104"/>
      <c r="J420" s="1"/>
      <c r="K420" s="1"/>
      <c r="L420" s="1"/>
      <c r="M420" s="1"/>
    </row>
    <row r="421" spans="9:51">
      <c r="I421" s="104"/>
      <c r="J421" s="1"/>
      <c r="K421" s="1"/>
      <c r="L421" s="1"/>
      <c r="M421" s="1"/>
    </row>
    <row r="422" spans="9:51">
      <c r="I422" s="104"/>
      <c r="J422" s="1"/>
      <c r="K422" s="1"/>
      <c r="L422" s="1"/>
      <c r="M422" s="1"/>
    </row>
    <row r="423" spans="9:51">
      <c r="I423" s="104"/>
      <c r="J423" s="1"/>
      <c r="K423" s="1"/>
      <c r="L423" s="1"/>
      <c r="M423" s="1"/>
    </row>
    <row r="424" spans="9:51">
      <c r="I424" s="104"/>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9:51">
      <c r="I425" s="104"/>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row>
    <row r="426" spans="9:51">
      <c r="I426" s="104"/>
      <c r="J426" s="1"/>
      <c r="K426" s="1"/>
      <c r="L426" s="1"/>
      <c r="M426" s="1"/>
    </row>
    <row r="427" spans="9:51">
      <c r="I427" s="104"/>
      <c r="J427" s="1"/>
      <c r="K427" s="1"/>
      <c r="L427" s="1"/>
      <c r="M427" s="1"/>
    </row>
    <row r="428" spans="9:51">
      <c r="I428" s="104"/>
      <c r="J428" s="1"/>
      <c r="K428" s="1"/>
      <c r="L428" s="1"/>
      <c r="M428" s="1"/>
    </row>
    <row r="429" spans="9:51">
      <c r="I429" s="104"/>
      <c r="J429" s="1"/>
      <c r="K429" s="1"/>
      <c r="L429" s="1"/>
      <c r="M429" s="1"/>
    </row>
    <row r="430" spans="9:51">
      <c r="I430" s="104"/>
      <c r="J430" s="1"/>
      <c r="K430" s="1"/>
      <c r="L430" s="1"/>
      <c r="M430" s="1"/>
    </row>
    <row r="431" spans="9:51">
      <c r="I431" s="104"/>
      <c r="J431" s="1"/>
      <c r="K431" s="1"/>
      <c r="L431" s="1"/>
      <c r="M431" s="1"/>
    </row>
    <row r="432" spans="9:51">
      <c r="I432" s="104"/>
      <c r="J432" s="1"/>
      <c r="K432" s="1"/>
      <c r="L432" s="1"/>
      <c r="M432" s="1"/>
    </row>
    <row r="433" spans="9:13">
      <c r="I433" s="104"/>
      <c r="J433" s="1"/>
      <c r="K433" s="1"/>
      <c r="L433" s="1"/>
      <c r="M433" s="1"/>
    </row>
    <row r="434" spans="9:13">
      <c r="I434" s="104"/>
      <c r="J434" s="1"/>
      <c r="K434" s="1"/>
      <c r="L434" s="1"/>
      <c r="M434" s="1"/>
    </row>
    <row r="435" spans="9:13">
      <c r="I435" s="104"/>
      <c r="J435" s="1"/>
      <c r="K435" s="1"/>
      <c r="L435" s="1"/>
      <c r="M435" s="1"/>
    </row>
    <row r="436" spans="9:13">
      <c r="I436" s="104"/>
      <c r="J436" s="1"/>
      <c r="K436" s="1"/>
      <c r="L436" s="1"/>
      <c r="M436" s="1"/>
    </row>
    <row r="437" spans="9:13">
      <c r="I437" s="104"/>
      <c r="J437" s="1"/>
      <c r="K437" s="1"/>
      <c r="L437" s="1"/>
      <c r="M437" s="1"/>
    </row>
    <row r="438" spans="9:13">
      <c r="I438" s="104"/>
      <c r="J438" s="1"/>
      <c r="K438" s="1"/>
      <c r="L438" s="1"/>
      <c r="M438" s="1"/>
    </row>
    <row r="439" spans="9:13">
      <c r="I439" s="104"/>
      <c r="J439" s="1"/>
      <c r="K439" s="1"/>
      <c r="L439" s="1"/>
      <c r="M439" s="1"/>
    </row>
    <row r="440" spans="9:13">
      <c r="I440" s="104"/>
      <c r="J440" s="1"/>
      <c r="K440" s="1"/>
      <c r="L440" s="1"/>
      <c r="M440" s="1"/>
    </row>
    <row r="441" spans="9:13">
      <c r="I441" s="103"/>
      <c r="J441" s="1"/>
      <c r="K441" s="1"/>
      <c r="L441" s="1"/>
      <c r="M441" s="1"/>
    </row>
    <row r="442" spans="9:13">
      <c r="I442" s="104"/>
      <c r="J442" s="1"/>
      <c r="K442" s="1"/>
      <c r="L442" s="1"/>
      <c r="M442" s="1"/>
    </row>
    <row r="443" spans="9:13">
      <c r="I443" s="104"/>
      <c r="J443" s="1"/>
      <c r="K443" s="1"/>
      <c r="L443" s="1"/>
      <c r="M443" s="1"/>
    </row>
    <row r="444" spans="9:13">
      <c r="I444" s="104"/>
      <c r="J444" s="1"/>
      <c r="K444" s="1"/>
      <c r="L444" s="1"/>
      <c r="M444" s="1"/>
    </row>
    <row r="445" spans="9:13">
      <c r="I445" s="104"/>
      <c r="J445" s="1"/>
      <c r="K445" s="1"/>
      <c r="L445" s="1"/>
      <c r="M445" s="1"/>
    </row>
    <row r="446" spans="9:13">
      <c r="I446" s="104"/>
      <c r="J446" s="1"/>
      <c r="K446" s="1"/>
      <c r="L446" s="1"/>
      <c r="M446" s="1"/>
    </row>
    <row r="447" spans="9:13">
      <c r="I447" s="104"/>
      <c r="J447" s="1"/>
      <c r="K447" s="1"/>
      <c r="L447" s="1"/>
      <c r="M447" s="1"/>
    </row>
    <row r="448" spans="9:13">
      <c r="I448" s="104"/>
      <c r="J448" s="1"/>
      <c r="K448" s="1"/>
      <c r="L448" s="1"/>
      <c r="M448" s="1"/>
    </row>
    <row r="449" spans="9:51">
      <c r="I449" s="104"/>
      <c r="J449" s="1"/>
      <c r="K449" s="1"/>
      <c r="L449" s="1"/>
      <c r="M449" s="1"/>
    </row>
    <row r="450" spans="9:51">
      <c r="I450" s="104"/>
      <c r="J450" s="1"/>
      <c r="K450" s="1"/>
      <c r="L450" s="1"/>
      <c r="M450" s="1"/>
    </row>
    <row r="451" spans="9:51">
      <c r="I451" s="104"/>
      <c r="J451" s="1"/>
      <c r="K451" s="1"/>
      <c r="L451" s="1"/>
      <c r="M451" s="1"/>
    </row>
    <row r="452" spans="9:51">
      <c r="I452" s="104"/>
      <c r="J452" s="1"/>
      <c r="K452" s="1"/>
      <c r="L452" s="1"/>
      <c r="M452" s="1"/>
    </row>
    <row r="453" spans="9:51">
      <c r="I453" s="104"/>
      <c r="J453" s="1"/>
      <c r="K453" s="1"/>
      <c r="L453" s="1"/>
      <c r="M453" s="1"/>
    </row>
    <row r="454" spans="9:51">
      <c r="I454" s="104"/>
      <c r="J454" s="1"/>
      <c r="K454" s="1"/>
      <c r="L454" s="1"/>
      <c r="M454" s="1"/>
    </row>
    <row r="455" spans="9:51">
      <c r="I455" s="105"/>
      <c r="J455" s="30"/>
      <c r="K455" s="30"/>
      <c r="M455" s="71"/>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9:51">
      <c r="I456" s="106"/>
      <c r="J456" s="30"/>
      <c r="K456" s="30"/>
      <c r="M456" s="32"/>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9:51">
      <c r="M457" s="26"/>
    </row>
    <row r="460" spans="9:51">
      <c r="M460" s="26"/>
    </row>
    <row r="461" spans="9:51">
      <c r="M461" s="26"/>
    </row>
    <row r="462" spans="9:51">
      <c r="I462" s="79"/>
      <c r="M462" s="79"/>
    </row>
    <row r="463" spans="9:51">
      <c r="I463" s="79"/>
      <c r="M463" s="79"/>
    </row>
    <row r="464" spans="9:51">
      <c r="I464" s="79"/>
      <c r="M464" s="79"/>
    </row>
    <row r="465" spans="9:13">
      <c r="I465" s="79"/>
      <c r="M465" s="79"/>
    </row>
    <row r="467" spans="9:13" ht="15.6">
      <c r="I467" s="107"/>
    </row>
    <row r="468" spans="9:13">
      <c r="I468" s="97"/>
    </row>
    <row r="469" spans="9:13">
      <c r="I469" s="97"/>
    </row>
    <row r="470" spans="9:13">
      <c r="I470" s="97"/>
    </row>
    <row r="471" spans="9:13">
      <c r="I471" s="97"/>
    </row>
    <row r="472" spans="9:13">
      <c r="I472" s="97"/>
    </row>
    <row r="473" spans="9:13">
      <c r="I473" s="97"/>
    </row>
  </sheetData>
  <mergeCells count="2">
    <mergeCell ref="B379:G382"/>
    <mergeCell ref="B385:G390"/>
  </mergeCells>
  <phoneticPr fontId="7" type="noConversion"/>
  <pageMargins left="0.70866141732283472" right="0.70866141732283472" top="0.74803149606299213" bottom="0.74803149606299213" header="0.31496062992125984" footer="0.31496062992125984"/>
  <pageSetup paperSize="9" scale="84" orientation="portrait" r:id="rId1"/>
  <headerFooter>
    <oddFooter>&amp;L&amp;T &amp;D&amp;CAnalytical Report &amp;F&amp;R&amp;P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C500"/>
  <sheetViews>
    <sheetView workbookViewId="0">
      <selection activeCell="A114" sqref="A114"/>
    </sheetView>
  </sheetViews>
  <sheetFormatPr defaultRowHeight="15.3"/>
  <cols>
    <col min="1" max="1" width="15.796875" customWidth="1"/>
  </cols>
  <sheetData>
    <row r="1" spans="1:3">
      <c r="A1" s="122" t="e">
        <f>#REF!</f>
        <v>#REF!</v>
      </c>
      <c r="B1" s="122"/>
      <c r="C1" t="str">
        <f t="shared" ref="C1:C15" si="0">IF(B1=" "," ",IF(B1="MAD",A1," "))</f>
        <v xml:space="preserve"> </v>
      </c>
    </row>
    <row r="2" spans="1:3">
      <c r="A2" s="122" t="e">
        <f>#REF!</f>
        <v>#REF!</v>
      </c>
      <c r="C2" t="str">
        <f t="shared" si="0"/>
        <v xml:space="preserve"> </v>
      </c>
    </row>
    <row r="3" spans="1:3">
      <c r="A3" s="122" t="e">
        <f>#REF!</f>
        <v>#REF!</v>
      </c>
      <c r="B3" s="122"/>
      <c r="C3" t="str">
        <f t="shared" si="0"/>
        <v xml:space="preserve"> </v>
      </c>
    </row>
    <row r="4" spans="1:3">
      <c r="A4" s="122" t="e">
        <f>#REF!</f>
        <v>#REF!</v>
      </c>
      <c r="C4" t="str">
        <f t="shared" si="0"/>
        <v xml:space="preserve"> </v>
      </c>
    </row>
    <row r="5" spans="1:3">
      <c r="A5" s="122" t="e">
        <f>#REF!</f>
        <v>#REF!</v>
      </c>
      <c r="C5" s="141" t="str">
        <f t="shared" si="0"/>
        <v xml:space="preserve"> </v>
      </c>
    </row>
    <row r="6" spans="1:3">
      <c r="A6" s="122" t="e">
        <f>#REF!</f>
        <v>#REF!</v>
      </c>
      <c r="C6" s="141" t="str">
        <f t="shared" si="0"/>
        <v xml:space="preserve"> </v>
      </c>
    </row>
    <row r="7" spans="1:3">
      <c r="A7" s="122" t="e">
        <f>#REF!</f>
        <v>#REF!</v>
      </c>
      <c r="C7" s="141" t="str">
        <f t="shared" si="0"/>
        <v xml:space="preserve"> </v>
      </c>
    </row>
    <row r="8" spans="1:3">
      <c r="A8" s="122" t="e">
        <f>#REF!</f>
        <v>#REF!</v>
      </c>
      <c r="C8" s="141" t="str">
        <f t="shared" si="0"/>
        <v xml:space="preserve"> </v>
      </c>
    </row>
    <row r="9" spans="1:3">
      <c r="A9" s="122" t="e">
        <f>#REF!</f>
        <v>#REF!</v>
      </c>
      <c r="B9" s="122"/>
      <c r="C9" s="141" t="str">
        <f t="shared" si="0"/>
        <v xml:space="preserve"> </v>
      </c>
    </row>
    <row r="10" spans="1:3">
      <c r="A10" s="122" t="e">
        <f>#REF!</f>
        <v>#REF!</v>
      </c>
      <c r="C10" s="141" t="str">
        <f t="shared" si="0"/>
        <v xml:space="preserve"> </v>
      </c>
    </row>
    <row r="11" spans="1:3">
      <c r="A11" s="122" t="e">
        <f>#REF!</f>
        <v>#REF!</v>
      </c>
      <c r="C11" s="141" t="str">
        <f t="shared" si="0"/>
        <v xml:space="preserve"> </v>
      </c>
    </row>
    <row r="12" spans="1:3">
      <c r="A12" s="122" t="e">
        <f>#REF!</f>
        <v>#REF!</v>
      </c>
      <c r="B12" s="122"/>
      <c r="C12" s="141" t="str">
        <f t="shared" si="0"/>
        <v xml:space="preserve"> </v>
      </c>
    </row>
    <row r="13" spans="1:3">
      <c r="A13" s="122" t="e">
        <f>#REF!</f>
        <v>#REF!</v>
      </c>
      <c r="C13" s="141" t="str">
        <f t="shared" si="0"/>
        <v xml:space="preserve"> </v>
      </c>
    </row>
    <row r="14" spans="1:3">
      <c r="A14" s="122" t="e">
        <f>#REF!</f>
        <v>#REF!</v>
      </c>
      <c r="C14" s="141" t="str">
        <f t="shared" si="0"/>
        <v xml:space="preserve"> </v>
      </c>
    </row>
    <row r="15" spans="1:3">
      <c r="A15" s="122" t="e">
        <f>#REF!</f>
        <v>#REF!</v>
      </c>
      <c r="C15" s="141" t="str">
        <f t="shared" si="0"/>
        <v xml:space="preserve"> </v>
      </c>
    </row>
    <row r="16" spans="1:3">
      <c r="A16" s="122" t="e">
        <f>#REF!</f>
        <v>#REF!</v>
      </c>
    </row>
    <row r="17" spans="1:2">
      <c r="A17" s="122" t="e">
        <f>#REF!</f>
        <v>#REF!</v>
      </c>
      <c r="B17" s="122"/>
    </row>
    <row r="18" spans="1:2">
      <c r="A18" s="122" t="e">
        <f>#REF!</f>
        <v>#REF!</v>
      </c>
    </row>
    <row r="19" spans="1:2">
      <c r="A19" s="122" t="e">
        <f>#REF!</f>
        <v>#REF!</v>
      </c>
      <c r="B19" s="122"/>
    </row>
    <row r="20" spans="1:2">
      <c r="A20" s="122" t="e">
        <f>#REF!</f>
        <v>#REF!</v>
      </c>
    </row>
    <row r="21" spans="1:2">
      <c r="A21" s="122" t="e">
        <f>#REF!</f>
        <v>#REF!</v>
      </c>
    </row>
    <row r="22" spans="1:2">
      <c r="A22" s="122" t="e">
        <f>#REF!</f>
        <v>#REF!</v>
      </c>
    </row>
    <row r="23" spans="1:2">
      <c r="A23" s="122" t="e">
        <f>#REF!</f>
        <v>#REF!</v>
      </c>
    </row>
    <row r="24" spans="1:2">
      <c r="A24" s="122" t="e">
        <f>#REF!</f>
        <v>#REF!</v>
      </c>
    </row>
    <row r="25" spans="1:2">
      <c r="A25" s="122" t="e">
        <f>#REF!</f>
        <v>#REF!</v>
      </c>
    </row>
    <row r="26" spans="1:2">
      <c r="A26" s="122" t="e">
        <f>#REF!</f>
        <v>#REF!</v>
      </c>
    </row>
    <row r="27" spans="1:2">
      <c r="A27" s="122" t="e">
        <f>#REF!</f>
        <v>#REF!</v>
      </c>
    </row>
    <row r="28" spans="1:2">
      <c r="A28" s="122" t="e">
        <f>#REF!</f>
        <v>#REF!</v>
      </c>
    </row>
    <row r="29" spans="1:2">
      <c r="A29" s="122" t="e">
        <f>#REF!</f>
        <v>#REF!</v>
      </c>
    </row>
    <row r="30" spans="1:2">
      <c r="A30" s="122" t="e">
        <f>#REF!</f>
        <v>#REF!</v>
      </c>
    </row>
    <row r="31" spans="1:2">
      <c r="A31" s="122" t="e">
        <f>#REF!</f>
        <v>#REF!</v>
      </c>
    </row>
    <row r="32" spans="1:2">
      <c r="A32" s="122" t="e">
        <f>#REF!</f>
        <v>#REF!</v>
      </c>
    </row>
    <row r="33" spans="1:1">
      <c r="A33" s="122" t="e">
        <f>#REF!</f>
        <v>#REF!</v>
      </c>
    </row>
    <row r="34" spans="1:1">
      <c r="A34" s="122" t="e">
        <f>#REF!</f>
        <v>#REF!</v>
      </c>
    </row>
    <row r="35" spans="1:1">
      <c r="A35" s="122" t="e">
        <f>#REF!</f>
        <v>#REF!</v>
      </c>
    </row>
    <row r="36" spans="1:1">
      <c r="A36" s="122" t="e">
        <f>#REF!</f>
        <v>#REF!</v>
      </c>
    </row>
    <row r="37" spans="1:1">
      <c r="A37" s="122" t="e">
        <f>#REF!</f>
        <v>#REF!</v>
      </c>
    </row>
    <row r="38" spans="1:1">
      <c r="A38" s="122" t="e">
        <f>#REF!</f>
        <v>#REF!</v>
      </c>
    </row>
    <row r="39" spans="1:1">
      <c r="A39" s="122" t="e">
        <f>#REF!</f>
        <v>#REF!</v>
      </c>
    </row>
    <row r="40" spans="1:1">
      <c r="A40" s="122" t="e">
        <f>#REF!</f>
        <v>#REF!</v>
      </c>
    </row>
    <row r="41" spans="1:1">
      <c r="A41" s="122" t="e">
        <f>#REF!</f>
        <v>#REF!</v>
      </c>
    </row>
    <row r="42" spans="1:1">
      <c r="A42" s="122" t="e">
        <f>#REF!</f>
        <v>#REF!</v>
      </c>
    </row>
    <row r="43" spans="1:1">
      <c r="A43" s="122" t="e">
        <f>#REF!</f>
        <v>#REF!</v>
      </c>
    </row>
    <row r="44" spans="1:1">
      <c r="A44" s="122" t="e">
        <f>#REF!</f>
        <v>#REF!</v>
      </c>
    </row>
    <row r="45" spans="1:1">
      <c r="A45" s="122" t="e">
        <f>#REF!</f>
        <v>#REF!</v>
      </c>
    </row>
    <row r="46" spans="1:1">
      <c r="A46" s="122" t="e">
        <f>#REF!</f>
        <v>#REF!</v>
      </c>
    </row>
    <row r="47" spans="1:1">
      <c r="A47" s="122" t="e">
        <f>#REF!</f>
        <v>#REF!</v>
      </c>
    </row>
    <row r="48" spans="1:1">
      <c r="A48" s="122" t="e">
        <f>#REF!</f>
        <v>#REF!</v>
      </c>
    </row>
    <row r="49" spans="1:1">
      <c r="A49" s="122" t="e">
        <f>#REF!</f>
        <v>#REF!</v>
      </c>
    </row>
    <row r="50" spans="1:1">
      <c r="A50" s="122" t="e">
        <f>#REF!</f>
        <v>#REF!</v>
      </c>
    </row>
    <row r="51" spans="1:1">
      <c r="A51" s="122" t="e">
        <f>#REF!</f>
        <v>#REF!</v>
      </c>
    </row>
    <row r="52" spans="1:1">
      <c r="A52" s="122" t="e">
        <f>#REF!</f>
        <v>#REF!</v>
      </c>
    </row>
    <row r="53" spans="1:1">
      <c r="A53" s="122" t="e">
        <f>#REF!</f>
        <v>#REF!</v>
      </c>
    </row>
    <row r="54" spans="1:1">
      <c r="A54" s="122" t="e">
        <f>#REF!</f>
        <v>#REF!</v>
      </c>
    </row>
    <row r="55" spans="1:1">
      <c r="A55" s="122" t="e">
        <f>#REF!</f>
        <v>#REF!</v>
      </c>
    </row>
    <row r="56" spans="1:1">
      <c r="A56" s="122" t="e">
        <f>#REF!</f>
        <v>#REF!</v>
      </c>
    </row>
    <row r="57" spans="1:1">
      <c r="A57" s="122" t="e">
        <f>#REF!</f>
        <v>#REF!</v>
      </c>
    </row>
    <row r="58" spans="1:1">
      <c r="A58" s="122" t="e">
        <f>#REF!</f>
        <v>#REF!</v>
      </c>
    </row>
    <row r="59" spans="1:1">
      <c r="A59" s="122" t="e">
        <f>#REF!</f>
        <v>#REF!</v>
      </c>
    </row>
    <row r="60" spans="1:1">
      <c r="A60" s="122" t="e">
        <f>#REF!</f>
        <v>#REF!</v>
      </c>
    </row>
    <row r="61" spans="1:1">
      <c r="A61" s="122" t="e">
        <f>#REF!</f>
        <v>#REF!</v>
      </c>
    </row>
    <row r="62" spans="1:1">
      <c r="A62" s="122" t="e">
        <f>#REF!</f>
        <v>#REF!</v>
      </c>
    </row>
    <row r="63" spans="1:1">
      <c r="A63" s="122" t="e">
        <f>#REF!</f>
        <v>#REF!</v>
      </c>
    </row>
    <row r="64" spans="1:1">
      <c r="A64" s="122" t="e">
        <f>#REF!</f>
        <v>#REF!</v>
      </c>
    </row>
    <row r="65" spans="1:1">
      <c r="A65" s="122" t="e">
        <f>#REF!</f>
        <v>#REF!</v>
      </c>
    </row>
    <row r="66" spans="1:1">
      <c r="A66" s="122" t="e">
        <f>#REF!</f>
        <v>#REF!</v>
      </c>
    </row>
    <row r="67" spans="1:1">
      <c r="A67" s="122" t="e">
        <f>#REF!</f>
        <v>#REF!</v>
      </c>
    </row>
    <row r="68" spans="1:1">
      <c r="A68" s="122" t="e">
        <f>#REF!</f>
        <v>#REF!</v>
      </c>
    </row>
    <row r="69" spans="1:1">
      <c r="A69" s="122" t="e">
        <f>#REF!</f>
        <v>#REF!</v>
      </c>
    </row>
    <row r="70" spans="1:1">
      <c r="A70" s="122" t="e">
        <f>#REF!</f>
        <v>#REF!</v>
      </c>
    </row>
    <row r="71" spans="1:1">
      <c r="A71" s="122" t="e">
        <f>#REF!</f>
        <v>#REF!</v>
      </c>
    </row>
    <row r="72" spans="1:1">
      <c r="A72" s="122" t="e">
        <f>#REF!</f>
        <v>#REF!</v>
      </c>
    </row>
    <row r="73" spans="1:1">
      <c r="A73" s="122" t="e">
        <f>#REF!</f>
        <v>#REF!</v>
      </c>
    </row>
    <row r="74" spans="1:1">
      <c r="A74" s="122" t="e">
        <f>#REF!</f>
        <v>#REF!</v>
      </c>
    </row>
    <row r="75" spans="1:1">
      <c r="A75" s="122" t="e">
        <f>#REF!</f>
        <v>#REF!</v>
      </c>
    </row>
    <row r="76" spans="1:1">
      <c r="A76" s="122" t="e">
        <f>#REF!</f>
        <v>#REF!</v>
      </c>
    </row>
    <row r="77" spans="1:1">
      <c r="A77" s="122" t="e">
        <f>#REF!</f>
        <v>#REF!</v>
      </c>
    </row>
    <row r="78" spans="1:1">
      <c r="A78" s="122" t="e">
        <f>#REF!</f>
        <v>#REF!</v>
      </c>
    </row>
    <row r="79" spans="1:1">
      <c r="A79" s="122" t="e">
        <f>#REF!</f>
        <v>#REF!</v>
      </c>
    </row>
    <row r="80" spans="1:1">
      <c r="A80" s="122" t="e">
        <f>#REF!</f>
        <v>#REF!</v>
      </c>
    </row>
    <row r="81" spans="1:1">
      <c r="A81" s="122" t="e">
        <f>#REF!</f>
        <v>#REF!</v>
      </c>
    </row>
    <row r="82" spans="1:1">
      <c r="A82" s="122" t="e">
        <f>#REF!</f>
        <v>#REF!</v>
      </c>
    </row>
    <row r="83" spans="1:1">
      <c r="A83" s="122" t="e">
        <f>#REF!</f>
        <v>#REF!</v>
      </c>
    </row>
    <row r="84" spans="1:1">
      <c r="A84" s="122" t="e">
        <f>#REF!</f>
        <v>#REF!</v>
      </c>
    </row>
    <row r="85" spans="1:1">
      <c r="A85" s="122" t="e">
        <f>#REF!</f>
        <v>#REF!</v>
      </c>
    </row>
    <row r="86" spans="1:1">
      <c r="A86" s="122" t="e">
        <f>#REF!</f>
        <v>#REF!</v>
      </c>
    </row>
    <row r="87" spans="1:1">
      <c r="A87" s="122" t="e">
        <f>#REF!</f>
        <v>#REF!</v>
      </c>
    </row>
    <row r="88" spans="1:1">
      <c r="A88" s="122" t="e">
        <f>#REF!</f>
        <v>#REF!</v>
      </c>
    </row>
    <row r="89" spans="1:1">
      <c r="A89" s="122" t="e">
        <f>#REF!</f>
        <v>#REF!</v>
      </c>
    </row>
    <row r="90" spans="1:1">
      <c r="A90" s="122" t="e">
        <f>#REF!</f>
        <v>#REF!</v>
      </c>
    </row>
    <row r="91" spans="1:1">
      <c r="A91" s="122" t="e">
        <f>#REF!</f>
        <v>#REF!</v>
      </c>
    </row>
    <row r="92" spans="1:1">
      <c r="A92" s="122" t="e">
        <f>#REF!</f>
        <v>#REF!</v>
      </c>
    </row>
    <row r="93" spans="1:1">
      <c r="A93" s="122" t="e">
        <f>#REF!</f>
        <v>#REF!</v>
      </c>
    </row>
    <row r="94" spans="1:1">
      <c r="A94" s="122" t="e">
        <f>#REF!</f>
        <v>#REF!</v>
      </c>
    </row>
    <row r="95" spans="1:1">
      <c r="A95" s="122" t="e">
        <f>#REF!</f>
        <v>#REF!</v>
      </c>
    </row>
    <row r="96" spans="1:1">
      <c r="A96" s="122" t="e">
        <f>#REF!</f>
        <v>#REF!</v>
      </c>
    </row>
    <row r="97" spans="1:1">
      <c r="A97" s="122" t="e">
        <f>#REF!</f>
        <v>#REF!</v>
      </c>
    </row>
    <row r="98" spans="1:1">
      <c r="A98" s="122" t="e">
        <f>#REF!</f>
        <v>#REF!</v>
      </c>
    </row>
    <row r="99" spans="1:1">
      <c r="A99" s="122" t="e">
        <f>#REF!</f>
        <v>#REF!</v>
      </c>
    </row>
    <row r="100" spans="1:1">
      <c r="A100" s="122" t="e">
        <f>#REF!</f>
        <v>#REF!</v>
      </c>
    </row>
    <row r="101" spans="1:1">
      <c r="A101" s="122" t="e">
        <f>#REF!</f>
        <v>#REF!</v>
      </c>
    </row>
    <row r="102" spans="1:1">
      <c r="A102" s="122" t="e">
        <f>#REF!</f>
        <v>#REF!</v>
      </c>
    </row>
    <row r="103" spans="1:1">
      <c r="A103" s="122" t="e">
        <f>#REF!</f>
        <v>#REF!</v>
      </c>
    </row>
    <row r="104" spans="1:1">
      <c r="A104" s="122" t="e">
        <f>#REF!</f>
        <v>#REF!</v>
      </c>
    </row>
    <row r="105" spans="1:1">
      <c r="A105" s="122" t="e">
        <f>#REF!</f>
        <v>#REF!</v>
      </c>
    </row>
    <row r="106" spans="1:1">
      <c r="A106" s="122" t="e">
        <f>#REF!</f>
        <v>#REF!</v>
      </c>
    </row>
    <row r="107" spans="1:1">
      <c r="A107" s="122" t="e">
        <f>#REF!</f>
        <v>#REF!</v>
      </c>
    </row>
    <row r="108" spans="1:1">
      <c r="A108" s="122" t="e">
        <f>#REF!</f>
        <v>#REF!</v>
      </c>
    </row>
    <row r="109" spans="1:1">
      <c r="A109" s="122" t="e">
        <f>#REF!</f>
        <v>#REF!</v>
      </c>
    </row>
    <row r="110" spans="1:1">
      <c r="A110" s="122" t="e">
        <f>#REF!</f>
        <v>#REF!</v>
      </c>
    </row>
    <row r="111" spans="1:1">
      <c r="A111" s="122" t="e">
        <f>#REF!</f>
        <v>#REF!</v>
      </c>
    </row>
    <row r="112" spans="1:1">
      <c r="A112" s="122" t="e">
        <f>#REF!</f>
        <v>#REF!</v>
      </c>
    </row>
    <row r="113" spans="1:1">
      <c r="A113" s="122" t="e">
        <f>#REF!</f>
        <v>#REF!</v>
      </c>
    </row>
    <row r="114" spans="1:1">
      <c r="A114" s="122" t="e">
        <f>#REF!</f>
        <v>#REF!</v>
      </c>
    </row>
    <row r="115" spans="1:1">
      <c r="A115" s="122" t="e">
        <f>#REF!</f>
        <v>#REF!</v>
      </c>
    </row>
    <row r="116" spans="1:1">
      <c r="A116" s="122" t="e">
        <f>#REF!</f>
        <v>#REF!</v>
      </c>
    </row>
    <row r="117" spans="1:1">
      <c r="A117" s="122" t="e">
        <f>#REF!</f>
        <v>#REF!</v>
      </c>
    </row>
    <row r="118" spans="1:1">
      <c r="A118" s="122" t="e">
        <f>#REF!</f>
        <v>#REF!</v>
      </c>
    </row>
    <row r="119" spans="1:1">
      <c r="A119" s="122" t="e">
        <f>#REF!</f>
        <v>#REF!</v>
      </c>
    </row>
    <row r="120" spans="1:1">
      <c r="A120" s="122" t="e">
        <f>#REF!</f>
        <v>#REF!</v>
      </c>
    </row>
    <row r="121" spans="1:1">
      <c r="A121" s="122" t="e">
        <f>#REF!</f>
        <v>#REF!</v>
      </c>
    </row>
    <row r="122" spans="1:1">
      <c r="A122" s="122" t="e">
        <f>#REF!</f>
        <v>#REF!</v>
      </c>
    </row>
    <row r="123" spans="1:1">
      <c r="A123" s="122"/>
    </row>
    <row r="124" spans="1:1">
      <c r="A124" s="122"/>
    </row>
    <row r="125" spans="1:1">
      <c r="A125" s="122"/>
    </row>
    <row r="126" spans="1:1">
      <c r="A126" s="122"/>
    </row>
    <row r="127" spans="1:1">
      <c r="A127" s="122"/>
    </row>
    <row r="128" spans="1:1">
      <c r="A128" s="122"/>
    </row>
    <row r="129" spans="1:1">
      <c r="A129" s="122"/>
    </row>
    <row r="130" spans="1:1">
      <c r="A130" s="122"/>
    </row>
    <row r="131" spans="1:1">
      <c r="A131" s="122"/>
    </row>
    <row r="132" spans="1:1">
      <c r="A132" s="122"/>
    </row>
    <row r="133" spans="1:1">
      <c r="A133" s="122"/>
    </row>
    <row r="134" spans="1:1">
      <c r="A134" s="122"/>
    </row>
    <row r="135" spans="1:1">
      <c r="A135" s="122"/>
    </row>
    <row r="136" spans="1:1">
      <c r="A136" s="122"/>
    </row>
    <row r="137" spans="1:1">
      <c r="A137" s="122"/>
    </row>
    <row r="138" spans="1:1">
      <c r="A138" s="122"/>
    </row>
    <row r="139" spans="1:1">
      <c r="A139" s="122"/>
    </row>
    <row r="140" spans="1:1">
      <c r="A140" s="122"/>
    </row>
    <row r="141" spans="1:1">
      <c r="A141" s="122"/>
    </row>
    <row r="142" spans="1:1">
      <c r="A142" s="122"/>
    </row>
    <row r="143" spans="1:1">
      <c r="A143" s="122"/>
    </row>
    <row r="144" spans="1:1">
      <c r="A144" s="122"/>
    </row>
    <row r="145" spans="1:1">
      <c r="A145" s="122"/>
    </row>
    <row r="146" spans="1:1">
      <c r="A146" s="122"/>
    </row>
    <row r="147" spans="1:1">
      <c r="A147" s="122"/>
    </row>
    <row r="148" spans="1:1">
      <c r="A148" s="122"/>
    </row>
    <row r="149" spans="1:1">
      <c r="A149" s="122"/>
    </row>
    <row r="150" spans="1:1">
      <c r="A150" s="122"/>
    </row>
    <row r="151" spans="1:1">
      <c r="A151" s="122"/>
    </row>
    <row r="152" spans="1:1">
      <c r="A152" s="122"/>
    </row>
    <row r="153" spans="1:1">
      <c r="A153" s="122"/>
    </row>
    <row r="154" spans="1:1">
      <c r="A154" s="122"/>
    </row>
    <row r="155" spans="1:1">
      <c r="A155" s="122"/>
    </row>
    <row r="156" spans="1:1">
      <c r="A156" s="122"/>
    </row>
    <row r="157" spans="1:1">
      <c r="A157" s="122"/>
    </row>
    <row r="158" spans="1:1">
      <c r="A158" s="122"/>
    </row>
    <row r="159" spans="1:1">
      <c r="A159" s="122"/>
    </row>
    <row r="160" spans="1:1">
      <c r="A160" s="122"/>
    </row>
    <row r="161" spans="1:1">
      <c r="A161" s="122"/>
    </row>
    <row r="162" spans="1:1">
      <c r="A162" s="122"/>
    </row>
    <row r="163" spans="1:1">
      <c r="A163" s="122"/>
    </row>
    <row r="164" spans="1:1">
      <c r="A164" s="122"/>
    </row>
    <row r="165" spans="1:1">
      <c r="A165" s="122"/>
    </row>
    <row r="166" spans="1:1">
      <c r="A166" s="122"/>
    </row>
    <row r="167" spans="1:1">
      <c r="A167" s="122"/>
    </row>
    <row r="168" spans="1:1">
      <c r="A168" s="122"/>
    </row>
    <row r="169" spans="1:1">
      <c r="A169" s="122"/>
    </row>
    <row r="170" spans="1:1">
      <c r="A170" s="122"/>
    </row>
    <row r="171" spans="1:1">
      <c r="A171" s="122"/>
    </row>
    <row r="172" spans="1:1">
      <c r="A172" s="122"/>
    </row>
    <row r="173" spans="1:1">
      <c r="A173" s="122"/>
    </row>
    <row r="174" spans="1:1">
      <c r="A174" s="122"/>
    </row>
    <row r="175" spans="1:1">
      <c r="A175" s="122"/>
    </row>
    <row r="176" spans="1:1">
      <c r="A176" s="122"/>
    </row>
    <row r="177" spans="1:1">
      <c r="A177" s="122"/>
    </row>
    <row r="178" spans="1:1">
      <c r="A178" s="122"/>
    </row>
    <row r="179" spans="1:1">
      <c r="A179" s="122"/>
    </row>
    <row r="180" spans="1:1">
      <c r="A180" s="122"/>
    </row>
    <row r="181" spans="1:1">
      <c r="A181" s="122"/>
    </row>
    <row r="182" spans="1:1">
      <c r="A182" s="122"/>
    </row>
    <row r="183" spans="1:1">
      <c r="A183" s="122"/>
    </row>
    <row r="184" spans="1:1">
      <c r="A184" s="122"/>
    </row>
    <row r="185" spans="1:1">
      <c r="A185" s="122"/>
    </row>
    <row r="186" spans="1:1">
      <c r="A186" s="122"/>
    </row>
    <row r="187" spans="1:1">
      <c r="A187" s="122"/>
    </row>
    <row r="188" spans="1:1">
      <c r="A188" s="122"/>
    </row>
    <row r="189" spans="1:1">
      <c r="A189" s="122"/>
    </row>
    <row r="190" spans="1:1">
      <c r="A190" s="122"/>
    </row>
    <row r="191" spans="1:1">
      <c r="A191" s="122"/>
    </row>
    <row r="192" spans="1:1">
      <c r="A192" s="122"/>
    </row>
    <row r="193" spans="1:1">
      <c r="A193" s="122"/>
    </row>
    <row r="194" spans="1:1">
      <c r="A194" s="122"/>
    </row>
    <row r="195" spans="1:1">
      <c r="A195" s="122"/>
    </row>
    <row r="196" spans="1:1">
      <c r="A196" s="122"/>
    </row>
    <row r="197" spans="1:1">
      <c r="A197" s="122"/>
    </row>
    <row r="198" spans="1:1">
      <c r="A198" s="122"/>
    </row>
    <row r="199" spans="1:1">
      <c r="A199" s="122"/>
    </row>
    <row r="200" spans="1:1">
      <c r="A200" s="122"/>
    </row>
    <row r="201" spans="1:1">
      <c r="A201" s="122"/>
    </row>
    <row r="202" spans="1:1">
      <c r="A202" s="122"/>
    </row>
    <row r="203" spans="1:1">
      <c r="A203" s="122"/>
    </row>
    <row r="204" spans="1:1">
      <c r="A204" s="122"/>
    </row>
    <row r="205" spans="1:1">
      <c r="A205" s="122"/>
    </row>
    <row r="206" spans="1:1">
      <c r="A206" s="122"/>
    </row>
    <row r="207" spans="1:1">
      <c r="A207" s="122"/>
    </row>
    <row r="208" spans="1:1">
      <c r="A208" s="122"/>
    </row>
    <row r="209" spans="1:1">
      <c r="A209" s="122"/>
    </row>
    <row r="210" spans="1:1">
      <c r="A210" s="122"/>
    </row>
    <row r="211" spans="1:1">
      <c r="A211" s="122"/>
    </row>
    <row r="212" spans="1:1">
      <c r="A212" s="122"/>
    </row>
    <row r="213" spans="1:1">
      <c r="A213" s="122"/>
    </row>
    <row r="214" spans="1:1">
      <c r="A214" s="122"/>
    </row>
    <row r="215" spans="1:1">
      <c r="A215" s="122"/>
    </row>
    <row r="216" spans="1:1">
      <c r="A216" s="122"/>
    </row>
    <row r="217" spans="1:1">
      <c r="A217" s="122"/>
    </row>
    <row r="218" spans="1:1">
      <c r="A218" s="122"/>
    </row>
    <row r="219" spans="1:1">
      <c r="A219" s="122"/>
    </row>
    <row r="220" spans="1:1">
      <c r="A220" s="122"/>
    </row>
    <row r="221" spans="1:1">
      <c r="A221" s="122"/>
    </row>
    <row r="222" spans="1:1">
      <c r="A222" s="122"/>
    </row>
    <row r="223" spans="1:1">
      <c r="A223" s="122"/>
    </row>
    <row r="224" spans="1:1">
      <c r="A224" s="122"/>
    </row>
    <row r="225" spans="1:1">
      <c r="A225" s="122"/>
    </row>
    <row r="226" spans="1:1">
      <c r="A226" s="122"/>
    </row>
    <row r="227" spans="1:1">
      <c r="A227" s="122"/>
    </row>
    <row r="228" spans="1:1">
      <c r="A228" s="122"/>
    </row>
    <row r="229" spans="1:1">
      <c r="A229" s="122"/>
    </row>
    <row r="230" spans="1:1">
      <c r="A230" s="122"/>
    </row>
    <row r="231" spans="1:1">
      <c r="A231" s="122"/>
    </row>
    <row r="232" spans="1:1">
      <c r="A232" s="122"/>
    </row>
    <row r="233" spans="1:1">
      <c r="A233" s="122"/>
    </row>
    <row r="234" spans="1:1">
      <c r="A234" s="122"/>
    </row>
    <row r="235" spans="1:1">
      <c r="A235" s="122"/>
    </row>
    <row r="236" spans="1:1">
      <c r="A236" s="122"/>
    </row>
    <row r="237" spans="1:1">
      <c r="A237" s="122"/>
    </row>
    <row r="238" spans="1:1">
      <c r="A238" s="122"/>
    </row>
    <row r="239" spans="1:1">
      <c r="A239" s="122"/>
    </row>
    <row r="240" spans="1:1">
      <c r="A240" s="122"/>
    </row>
    <row r="241" spans="1:1">
      <c r="A241" s="122"/>
    </row>
    <row r="242" spans="1:1">
      <c r="A242" s="122"/>
    </row>
    <row r="243" spans="1:1">
      <c r="A243" s="122"/>
    </row>
    <row r="244" spans="1:1">
      <c r="A244" s="122"/>
    </row>
    <row r="245" spans="1:1">
      <c r="A245" s="122"/>
    </row>
    <row r="246" spans="1:1">
      <c r="A246" s="122"/>
    </row>
    <row r="247" spans="1:1">
      <c r="A247" s="122"/>
    </row>
    <row r="248" spans="1:1">
      <c r="A248" s="122"/>
    </row>
    <row r="249" spans="1:1">
      <c r="A249" s="122"/>
    </row>
    <row r="250" spans="1:1">
      <c r="A250" s="122"/>
    </row>
    <row r="251" spans="1:1">
      <c r="A251" s="122"/>
    </row>
    <row r="252" spans="1:1">
      <c r="A252" s="122"/>
    </row>
    <row r="253" spans="1:1">
      <c r="A253" s="122"/>
    </row>
    <row r="254" spans="1:1">
      <c r="A254" s="122"/>
    </row>
    <row r="255" spans="1:1">
      <c r="A255" s="122"/>
    </row>
    <row r="256" spans="1:1">
      <c r="A256" s="122"/>
    </row>
    <row r="257" spans="1:1">
      <c r="A257" s="122"/>
    </row>
    <row r="258" spans="1:1">
      <c r="A258" s="122"/>
    </row>
    <row r="259" spans="1:1">
      <c r="A259" s="122"/>
    </row>
    <row r="260" spans="1:1">
      <c r="A260" s="122"/>
    </row>
    <row r="261" spans="1:1">
      <c r="A261" s="122"/>
    </row>
    <row r="262" spans="1:1">
      <c r="A262" s="122"/>
    </row>
    <row r="263" spans="1:1">
      <c r="A263" s="122"/>
    </row>
    <row r="264" spans="1:1">
      <c r="A264" s="122"/>
    </row>
    <row r="265" spans="1:1">
      <c r="A265" s="122"/>
    </row>
    <row r="266" spans="1:1">
      <c r="A266" s="122"/>
    </row>
    <row r="267" spans="1:1">
      <c r="A267" s="122"/>
    </row>
    <row r="268" spans="1:1">
      <c r="A268" s="122"/>
    </row>
    <row r="269" spans="1:1">
      <c r="A269" s="122"/>
    </row>
    <row r="270" spans="1:1">
      <c r="A270" s="122"/>
    </row>
    <row r="271" spans="1:1">
      <c r="A271" s="122"/>
    </row>
    <row r="272" spans="1:1">
      <c r="A272" s="122"/>
    </row>
    <row r="273" spans="1:1">
      <c r="A273" s="122"/>
    </row>
    <row r="274" spans="1:1">
      <c r="A274" s="122"/>
    </row>
    <row r="275" spans="1:1">
      <c r="A275" s="122"/>
    </row>
    <row r="276" spans="1:1">
      <c r="A276" s="122"/>
    </row>
    <row r="277" spans="1:1">
      <c r="A277" s="122"/>
    </row>
    <row r="278" spans="1:1">
      <c r="A278" s="122"/>
    </row>
    <row r="279" spans="1:1">
      <c r="A279" s="122"/>
    </row>
    <row r="280" spans="1:1">
      <c r="A280" s="122"/>
    </row>
    <row r="281" spans="1:1">
      <c r="A281" s="122"/>
    </row>
    <row r="282" spans="1:1">
      <c r="A282" s="122"/>
    </row>
    <row r="283" spans="1:1">
      <c r="A283" s="122"/>
    </row>
    <row r="284" spans="1:1">
      <c r="A284" s="122"/>
    </row>
    <row r="285" spans="1:1">
      <c r="A285" s="122"/>
    </row>
    <row r="286" spans="1:1">
      <c r="A286" s="122"/>
    </row>
    <row r="287" spans="1:1">
      <c r="A287" s="122"/>
    </row>
    <row r="288" spans="1:1">
      <c r="A288" s="122"/>
    </row>
    <row r="289" spans="1:1">
      <c r="A289" s="122"/>
    </row>
    <row r="290" spans="1:1">
      <c r="A290" s="122"/>
    </row>
    <row r="291" spans="1:1">
      <c r="A291" s="122"/>
    </row>
    <row r="292" spans="1:1">
      <c r="A292" s="122"/>
    </row>
    <row r="293" spans="1:1">
      <c r="A293" s="122"/>
    </row>
    <row r="294" spans="1:1">
      <c r="A294" s="122"/>
    </row>
    <row r="295" spans="1:1">
      <c r="A295" s="122"/>
    </row>
    <row r="296" spans="1:1">
      <c r="A296" s="122"/>
    </row>
    <row r="297" spans="1:1">
      <c r="A297" s="122"/>
    </row>
    <row r="298" spans="1:1">
      <c r="A298" s="122"/>
    </row>
    <row r="299" spans="1:1">
      <c r="A299" s="122"/>
    </row>
    <row r="300" spans="1:1">
      <c r="A300" s="122"/>
    </row>
    <row r="301" spans="1:1">
      <c r="A301" s="122"/>
    </row>
    <row r="302" spans="1:1">
      <c r="A302" s="122"/>
    </row>
    <row r="303" spans="1:1">
      <c r="A303" s="122"/>
    </row>
    <row r="304" spans="1:1">
      <c r="A304" s="122"/>
    </row>
    <row r="305" spans="1:1">
      <c r="A305" s="122"/>
    </row>
    <row r="306" spans="1:1">
      <c r="A306" s="122"/>
    </row>
    <row r="307" spans="1:1">
      <c r="A307" s="122"/>
    </row>
    <row r="308" spans="1:1">
      <c r="A308" s="122"/>
    </row>
    <row r="309" spans="1:1">
      <c r="A309" s="122"/>
    </row>
    <row r="310" spans="1:1">
      <c r="A310" s="122"/>
    </row>
    <row r="311" spans="1:1">
      <c r="A311" s="122"/>
    </row>
    <row r="312" spans="1:1">
      <c r="A312" s="122"/>
    </row>
    <row r="313" spans="1:1">
      <c r="A313" s="122"/>
    </row>
    <row r="314" spans="1:1">
      <c r="A314" s="122"/>
    </row>
    <row r="315" spans="1:1">
      <c r="A315" s="122"/>
    </row>
    <row r="316" spans="1:1">
      <c r="A316" s="122"/>
    </row>
    <row r="317" spans="1:1">
      <c r="A317" s="122"/>
    </row>
    <row r="318" spans="1:1">
      <c r="A318" s="122"/>
    </row>
    <row r="319" spans="1:1">
      <c r="A319" s="122"/>
    </row>
    <row r="320" spans="1:1">
      <c r="A320" s="122"/>
    </row>
    <row r="321" spans="1:1">
      <c r="A321" s="122"/>
    </row>
    <row r="322" spans="1:1">
      <c r="A322" s="122"/>
    </row>
    <row r="323" spans="1:1">
      <c r="A323" s="122"/>
    </row>
    <row r="324" spans="1:1">
      <c r="A324" s="122"/>
    </row>
    <row r="325" spans="1:1">
      <c r="A325" s="122"/>
    </row>
    <row r="326" spans="1:1">
      <c r="A326" s="122"/>
    </row>
    <row r="327" spans="1:1">
      <c r="A327" s="122"/>
    </row>
    <row r="328" spans="1:1">
      <c r="A328" s="122"/>
    </row>
    <row r="329" spans="1:1">
      <c r="A329" s="122"/>
    </row>
    <row r="330" spans="1:1">
      <c r="A330" s="122"/>
    </row>
    <row r="331" spans="1:1">
      <c r="A331" s="122"/>
    </row>
    <row r="332" spans="1:1">
      <c r="A332" s="122"/>
    </row>
    <row r="333" spans="1:1">
      <c r="A333" s="122"/>
    </row>
    <row r="334" spans="1:1">
      <c r="A334" s="122"/>
    </row>
    <row r="335" spans="1:1">
      <c r="A335" s="122"/>
    </row>
    <row r="336" spans="1:1">
      <c r="A336" s="122"/>
    </row>
    <row r="337" spans="1:1">
      <c r="A337" s="122"/>
    </row>
    <row r="338" spans="1:1">
      <c r="A338" s="122"/>
    </row>
    <row r="339" spans="1:1">
      <c r="A339" s="122"/>
    </row>
    <row r="340" spans="1:1">
      <c r="A340" s="122"/>
    </row>
    <row r="341" spans="1:1">
      <c r="A341" s="122"/>
    </row>
    <row r="342" spans="1:1">
      <c r="A342" s="122"/>
    </row>
    <row r="343" spans="1:1">
      <c r="A343" s="122"/>
    </row>
    <row r="344" spans="1:1">
      <c r="A344" s="122"/>
    </row>
    <row r="345" spans="1:1">
      <c r="A345" s="122"/>
    </row>
    <row r="346" spans="1:1">
      <c r="A346" s="122"/>
    </row>
    <row r="347" spans="1:1">
      <c r="A347" s="122"/>
    </row>
    <row r="348" spans="1:1">
      <c r="A348" s="122"/>
    </row>
    <row r="349" spans="1:1">
      <c r="A349" s="122"/>
    </row>
    <row r="350" spans="1:1">
      <c r="A350" s="122"/>
    </row>
    <row r="351" spans="1:1">
      <c r="A351" s="122"/>
    </row>
    <row r="352" spans="1:1">
      <c r="A352" s="122"/>
    </row>
    <row r="353" spans="1:1">
      <c r="A353" s="122"/>
    </row>
    <row r="354" spans="1:1">
      <c r="A354" s="122"/>
    </row>
    <row r="355" spans="1:1">
      <c r="A355" s="122"/>
    </row>
    <row r="356" spans="1:1">
      <c r="A356" s="122"/>
    </row>
    <row r="357" spans="1:1">
      <c r="A357" s="122"/>
    </row>
    <row r="358" spans="1:1">
      <c r="A358" s="122"/>
    </row>
    <row r="359" spans="1:1">
      <c r="A359" s="122"/>
    </row>
    <row r="360" spans="1:1">
      <c r="A360" s="122"/>
    </row>
    <row r="361" spans="1:1">
      <c r="A361" s="122"/>
    </row>
    <row r="362" spans="1:1">
      <c r="A362" s="122"/>
    </row>
    <row r="363" spans="1:1">
      <c r="A363" s="122"/>
    </row>
    <row r="364" spans="1:1">
      <c r="A364" s="122"/>
    </row>
    <row r="365" spans="1:1">
      <c r="A365" s="122"/>
    </row>
    <row r="366" spans="1:1">
      <c r="A366" s="122"/>
    </row>
    <row r="367" spans="1:1">
      <c r="A367" s="122"/>
    </row>
    <row r="368" spans="1:1">
      <c r="A368" s="122"/>
    </row>
    <row r="369" spans="1:1">
      <c r="A369" s="122"/>
    </row>
    <row r="370" spans="1:1">
      <c r="A370" s="122"/>
    </row>
    <row r="371" spans="1:1">
      <c r="A371" s="122"/>
    </row>
    <row r="372" spans="1:1">
      <c r="A372" s="122"/>
    </row>
    <row r="373" spans="1:1">
      <c r="A373" s="122"/>
    </row>
    <row r="374" spans="1:1">
      <c r="A374" s="122"/>
    </row>
    <row r="375" spans="1:1">
      <c r="A375" s="122"/>
    </row>
    <row r="376" spans="1:1">
      <c r="A376" s="122"/>
    </row>
    <row r="377" spans="1:1">
      <c r="A377" s="122"/>
    </row>
    <row r="378" spans="1:1">
      <c r="A378" s="122"/>
    </row>
    <row r="379" spans="1:1">
      <c r="A379" s="122"/>
    </row>
    <row r="380" spans="1:1">
      <c r="A380" s="122"/>
    </row>
    <row r="381" spans="1:1">
      <c r="A381" s="122"/>
    </row>
    <row r="382" spans="1:1">
      <c r="A382" s="122"/>
    </row>
    <row r="383" spans="1:1">
      <c r="A383" s="122"/>
    </row>
    <row r="384" spans="1:1">
      <c r="A384" s="122"/>
    </row>
    <row r="385" spans="1:1">
      <c r="A385" s="122"/>
    </row>
    <row r="386" spans="1:1">
      <c r="A386" s="122"/>
    </row>
    <row r="387" spans="1:1">
      <c r="A387" s="122"/>
    </row>
    <row r="388" spans="1:1">
      <c r="A388" s="122"/>
    </row>
    <row r="389" spans="1:1">
      <c r="A389" s="122"/>
    </row>
    <row r="390" spans="1:1">
      <c r="A390" s="122"/>
    </row>
    <row r="391" spans="1:1">
      <c r="A391" s="122"/>
    </row>
    <row r="392" spans="1:1">
      <c r="A392" s="122"/>
    </row>
    <row r="393" spans="1:1">
      <c r="A393" s="122"/>
    </row>
    <row r="394" spans="1:1">
      <c r="A394" s="122"/>
    </row>
    <row r="395" spans="1:1">
      <c r="A395" s="122"/>
    </row>
    <row r="396" spans="1:1">
      <c r="A396" s="122"/>
    </row>
    <row r="397" spans="1:1">
      <c r="A397" s="122"/>
    </row>
    <row r="398" spans="1:1">
      <c r="A398" s="122"/>
    </row>
    <row r="399" spans="1:1">
      <c r="A399" s="122"/>
    </row>
    <row r="400" spans="1:1">
      <c r="A400" s="122"/>
    </row>
    <row r="401" spans="1:1">
      <c r="A401" s="122"/>
    </row>
    <row r="402" spans="1:1">
      <c r="A402" s="122"/>
    </row>
    <row r="403" spans="1:1">
      <c r="A403" s="122"/>
    </row>
    <row r="404" spans="1:1">
      <c r="A404" s="122"/>
    </row>
    <row r="405" spans="1:1">
      <c r="A405" s="122"/>
    </row>
    <row r="406" spans="1:1">
      <c r="A406" s="122"/>
    </row>
    <row r="407" spans="1:1">
      <c r="A407" s="122"/>
    </row>
    <row r="408" spans="1:1">
      <c r="A408" s="122"/>
    </row>
    <row r="409" spans="1:1">
      <c r="A409" s="122"/>
    </row>
    <row r="410" spans="1:1">
      <c r="A410" s="122"/>
    </row>
    <row r="411" spans="1:1">
      <c r="A411" s="122"/>
    </row>
    <row r="412" spans="1:1">
      <c r="A412" s="122"/>
    </row>
    <row r="413" spans="1:1">
      <c r="A413" s="122"/>
    </row>
    <row r="414" spans="1:1">
      <c r="A414" s="122"/>
    </row>
    <row r="415" spans="1:1">
      <c r="A415" s="122"/>
    </row>
    <row r="416" spans="1:1">
      <c r="A416" s="122"/>
    </row>
    <row r="417" spans="1:1">
      <c r="A417" s="122"/>
    </row>
    <row r="418" spans="1:1">
      <c r="A418" s="122"/>
    </row>
    <row r="419" spans="1:1">
      <c r="A419" s="122"/>
    </row>
    <row r="420" spans="1:1">
      <c r="A420" s="122"/>
    </row>
    <row r="421" spans="1:1">
      <c r="A421" s="122"/>
    </row>
    <row r="422" spans="1:1">
      <c r="A422" s="122"/>
    </row>
    <row r="423" spans="1:1">
      <c r="A423" s="122"/>
    </row>
    <row r="424" spans="1:1">
      <c r="A424" s="122"/>
    </row>
    <row r="425" spans="1:1">
      <c r="A425" s="122"/>
    </row>
    <row r="426" spans="1:1">
      <c r="A426" s="122"/>
    </row>
    <row r="427" spans="1:1">
      <c r="A427" s="122"/>
    </row>
    <row r="428" spans="1:1">
      <c r="A428" s="122"/>
    </row>
    <row r="429" spans="1:1">
      <c r="A429" s="122"/>
    </row>
    <row r="430" spans="1:1">
      <c r="A430" s="122"/>
    </row>
    <row r="431" spans="1:1">
      <c r="A431" s="122"/>
    </row>
    <row r="432" spans="1:1">
      <c r="A432" s="122"/>
    </row>
    <row r="433" spans="1:1">
      <c r="A433" s="122"/>
    </row>
    <row r="434" spans="1:1">
      <c r="A434" s="122"/>
    </row>
    <row r="435" spans="1:1">
      <c r="A435" s="122"/>
    </row>
    <row r="436" spans="1:1">
      <c r="A436" s="122"/>
    </row>
    <row r="437" spans="1:1">
      <c r="A437" s="122"/>
    </row>
    <row r="438" spans="1:1">
      <c r="A438" s="122"/>
    </row>
    <row r="439" spans="1:1">
      <c r="A439" s="122"/>
    </row>
    <row r="440" spans="1:1">
      <c r="A440" s="122"/>
    </row>
    <row r="441" spans="1:1">
      <c r="A441" s="122"/>
    </row>
    <row r="442" spans="1:1">
      <c r="A442" s="122"/>
    </row>
    <row r="443" spans="1:1">
      <c r="A443" s="122"/>
    </row>
    <row r="444" spans="1:1">
      <c r="A444" s="122"/>
    </row>
    <row r="445" spans="1:1">
      <c r="A445" s="122"/>
    </row>
    <row r="446" spans="1:1">
      <c r="A446" s="122"/>
    </row>
    <row r="447" spans="1:1">
      <c r="A447" s="122"/>
    </row>
    <row r="448" spans="1:1">
      <c r="A448" s="122"/>
    </row>
    <row r="449" spans="1:1">
      <c r="A449" s="122"/>
    </row>
    <row r="450" spans="1:1">
      <c r="A450" s="122"/>
    </row>
    <row r="451" spans="1:1">
      <c r="A451" s="122"/>
    </row>
    <row r="452" spans="1:1">
      <c r="A452" s="122"/>
    </row>
    <row r="453" spans="1:1">
      <c r="A453" s="122"/>
    </row>
    <row r="454" spans="1:1">
      <c r="A454" s="122"/>
    </row>
    <row r="455" spans="1:1">
      <c r="A455" s="122"/>
    </row>
    <row r="456" spans="1:1">
      <c r="A456" s="122"/>
    </row>
    <row r="457" spans="1:1">
      <c r="A457" s="122"/>
    </row>
    <row r="458" spans="1:1">
      <c r="A458" s="122"/>
    </row>
    <row r="459" spans="1:1">
      <c r="A459" s="122"/>
    </row>
    <row r="460" spans="1:1">
      <c r="A460" s="122"/>
    </row>
    <row r="461" spans="1:1">
      <c r="A461" s="122"/>
    </row>
    <row r="462" spans="1:1">
      <c r="A462" s="122"/>
    </row>
    <row r="463" spans="1:1">
      <c r="A463" s="122"/>
    </row>
    <row r="464" spans="1:1">
      <c r="A464" s="122"/>
    </row>
    <row r="465" spans="1:1">
      <c r="A465" s="122"/>
    </row>
    <row r="466" spans="1:1">
      <c r="A466" s="122"/>
    </row>
    <row r="467" spans="1:1">
      <c r="A467" s="122"/>
    </row>
    <row r="468" spans="1:1">
      <c r="A468" s="122"/>
    </row>
    <row r="469" spans="1:1">
      <c r="A469" s="122"/>
    </row>
    <row r="470" spans="1:1">
      <c r="A470" s="122"/>
    </row>
    <row r="471" spans="1:1">
      <c r="A471" s="122"/>
    </row>
    <row r="472" spans="1:1">
      <c r="A472" s="122"/>
    </row>
    <row r="473" spans="1:1">
      <c r="A473" s="122"/>
    </row>
    <row r="474" spans="1:1">
      <c r="A474" s="122"/>
    </row>
    <row r="475" spans="1:1">
      <c r="A475" s="122"/>
    </row>
    <row r="476" spans="1:1">
      <c r="A476" s="122"/>
    </row>
    <row r="477" spans="1:1">
      <c r="A477" s="122"/>
    </row>
    <row r="478" spans="1:1">
      <c r="A478" s="122"/>
    </row>
    <row r="479" spans="1:1">
      <c r="A479" s="122"/>
    </row>
    <row r="480" spans="1:1">
      <c r="A480" s="122"/>
    </row>
    <row r="481" spans="1:2">
      <c r="A481" s="122"/>
    </row>
    <row r="482" spans="1:2">
      <c r="A482" s="122"/>
    </row>
    <row r="483" spans="1:2">
      <c r="A483" s="122"/>
    </row>
    <row r="484" spans="1:2">
      <c r="A484" s="122"/>
    </row>
    <row r="485" spans="1:2">
      <c r="A485" s="122"/>
    </row>
    <row r="486" spans="1:2">
      <c r="A486" s="122"/>
    </row>
    <row r="487" spans="1:2">
      <c r="A487" s="122"/>
    </row>
    <row r="488" spans="1:2">
      <c r="A488" s="122"/>
    </row>
    <row r="489" spans="1:2">
      <c r="A489" s="122"/>
    </row>
    <row r="490" spans="1:2">
      <c r="A490" s="122"/>
    </row>
    <row r="491" spans="1:2">
      <c r="A491" s="122"/>
      <c r="B491" s="122"/>
    </row>
    <row r="492" spans="1:2">
      <c r="A492" s="122"/>
    </row>
    <row r="493" spans="1:2">
      <c r="A493" s="122"/>
    </row>
    <row r="494" spans="1:2">
      <c r="A494" s="122"/>
    </row>
    <row r="495" spans="1:2">
      <c r="A495" s="122"/>
    </row>
    <row r="496" spans="1:2">
      <c r="A496" s="122"/>
    </row>
    <row r="497" spans="1:1">
      <c r="A497" s="122"/>
    </row>
    <row r="498" spans="1:1">
      <c r="A498" s="122"/>
    </row>
    <row r="499" spans="1:1">
      <c r="A499" s="122"/>
    </row>
    <row r="500" spans="1:1">
      <c r="A500" s="122"/>
    </row>
  </sheetData>
  <phoneticPr fontId="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U509"/>
  <sheetViews>
    <sheetView tabSelected="1" zoomScale="75" zoomScaleNormal="75" workbookViewId="0">
      <selection activeCell="D14" sqref="D14"/>
    </sheetView>
  </sheetViews>
  <sheetFormatPr defaultColWidth="9" defaultRowHeight="15"/>
  <cols>
    <col min="1" max="1" width="23.09765625" style="29" customWidth="1"/>
    <col min="2" max="2" width="9.09765625" style="26" customWidth="1"/>
    <col min="3" max="3" width="12.5" style="16" customWidth="1"/>
    <col min="4" max="4" width="12.296875" style="16" customWidth="1"/>
    <col min="5" max="16" width="8.59765625" style="16" customWidth="1"/>
    <col min="17" max="18" width="9.5" style="1" bestFit="1" customWidth="1"/>
    <col min="19" max="19" width="8.59765625" style="16" customWidth="1"/>
    <col min="20" max="16384" width="9" style="1"/>
  </cols>
  <sheetData>
    <row r="1" spans="1:19">
      <c r="A1" s="175" t="s">
        <v>390</v>
      </c>
      <c r="B1" s="176">
        <v>168</v>
      </c>
      <c r="C1" s="177">
        <v>43689</v>
      </c>
      <c r="D1" s="177">
        <v>43713</v>
      </c>
    </row>
    <row r="2" spans="1:19" s="26" customFormat="1" ht="18" customHeight="1">
      <c r="B2" s="16"/>
      <c r="C2" s="17" t="s">
        <v>30</v>
      </c>
      <c r="D2" s="17" t="s">
        <v>31</v>
      </c>
      <c r="E2" s="17" t="s">
        <v>32</v>
      </c>
      <c r="F2" s="17" t="s">
        <v>45</v>
      </c>
      <c r="G2" s="17" t="s">
        <v>90</v>
      </c>
      <c r="H2" s="17" t="s">
        <v>93</v>
      </c>
      <c r="I2" s="17" t="s">
        <v>95</v>
      </c>
      <c r="J2" s="17" t="s">
        <v>46</v>
      </c>
      <c r="K2" s="17" t="s">
        <v>106</v>
      </c>
      <c r="L2" s="17" t="s">
        <v>47</v>
      </c>
      <c r="M2" s="17" t="s">
        <v>112</v>
      </c>
      <c r="N2" s="17" t="s">
        <v>115</v>
      </c>
      <c r="O2" s="17" t="s">
        <v>118</v>
      </c>
      <c r="P2" s="17" t="s">
        <v>121</v>
      </c>
      <c r="Q2" s="17" t="s">
        <v>124</v>
      </c>
      <c r="R2" s="17" t="s">
        <v>126</v>
      </c>
      <c r="S2" s="17" t="s">
        <v>39</v>
      </c>
    </row>
    <row r="3" spans="1:19" s="26" customFormat="1" ht="18" customHeight="1">
      <c r="A3" s="29" t="s">
        <v>33</v>
      </c>
      <c r="B3" s="16"/>
      <c r="C3" s="161" t="s">
        <v>158</v>
      </c>
      <c r="D3" s="161" t="s">
        <v>158</v>
      </c>
      <c r="E3" s="161" t="s">
        <v>158</v>
      </c>
      <c r="F3" s="161" t="s">
        <v>158</v>
      </c>
      <c r="G3" s="161" t="s">
        <v>158</v>
      </c>
      <c r="H3" s="161" t="s">
        <v>158</v>
      </c>
      <c r="I3" s="161" t="s">
        <v>158</v>
      </c>
      <c r="J3" s="161" t="s">
        <v>158</v>
      </c>
      <c r="K3" s="161" t="s">
        <v>158</v>
      </c>
      <c r="L3" s="161" t="s">
        <v>158</v>
      </c>
      <c r="M3" s="161" t="s">
        <v>158</v>
      </c>
      <c r="N3" s="161" t="s">
        <v>158</v>
      </c>
      <c r="O3" s="161" t="s">
        <v>158</v>
      </c>
      <c r="P3" s="161" t="s">
        <v>158</v>
      </c>
      <c r="Q3" s="161" t="s">
        <v>158</v>
      </c>
      <c r="R3" s="161" t="s">
        <v>158</v>
      </c>
      <c r="S3" s="16" t="s">
        <v>1</v>
      </c>
    </row>
    <row r="4" spans="1:19" s="26" customFormat="1" ht="18" customHeight="1">
      <c r="A4" s="29" t="s">
        <v>34</v>
      </c>
      <c r="B4" s="16"/>
      <c r="C4" s="16" t="s">
        <v>376</v>
      </c>
      <c r="D4" s="16" t="s">
        <v>376</v>
      </c>
      <c r="E4" s="16" t="s">
        <v>376</v>
      </c>
      <c r="F4" s="16" t="s">
        <v>5</v>
      </c>
      <c r="G4" s="16" t="s">
        <v>5</v>
      </c>
      <c r="H4" s="16" t="s">
        <v>5</v>
      </c>
      <c r="I4" s="16" t="s">
        <v>5</v>
      </c>
      <c r="J4" s="16" t="s">
        <v>5</v>
      </c>
      <c r="K4" s="16" t="s">
        <v>5</v>
      </c>
      <c r="L4" s="16" t="s">
        <v>5</v>
      </c>
      <c r="M4" s="16" t="s">
        <v>5</v>
      </c>
      <c r="N4" s="16" t="s">
        <v>5</v>
      </c>
      <c r="O4" s="16" t="s">
        <v>5</v>
      </c>
      <c r="P4" s="16" t="s">
        <v>5</v>
      </c>
      <c r="Q4" s="16" t="s">
        <v>5</v>
      </c>
      <c r="R4" s="16" t="s">
        <v>5</v>
      </c>
      <c r="S4" s="16" t="s">
        <v>3</v>
      </c>
    </row>
    <row r="5" spans="1:19" s="26" customFormat="1" ht="18" customHeight="1" thickBot="1">
      <c r="A5" s="38" t="s">
        <v>35</v>
      </c>
      <c r="B5" s="20"/>
      <c r="C5" s="20">
        <v>1</v>
      </c>
      <c r="D5" s="20">
        <v>1</v>
      </c>
      <c r="E5" s="20">
        <v>1</v>
      </c>
      <c r="F5" s="20">
        <v>0.05</v>
      </c>
      <c r="G5" s="20">
        <v>1</v>
      </c>
      <c r="H5" s="20">
        <v>0.01</v>
      </c>
      <c r="I5" s="20">
        <v>0.01</v>
      </c>
      <c r="J5" s="20">
        <v>0.5</v>
      </c>
      <c r="K5" s="20">
        <v>0.1</v>
      </c>
      <c r="L5" s="20">
        <v>0.5</v>
      </c>
      <c r="M5" s="20">
        <v>0.02</v>
      </c>
      <c r="N5" s="20">
        <v>0.05</v>
      </c>
      <c r="O5" s="20">
        <v>0.1</v>
      </c>
      <c r="P5" s="20">
        <v>0.01</v>
      </c>
      <c r="Q5" s="20">
        <v>0.05</v>
      </c>
      <c r="R5" s="20">
        <v>0.5</v>
      </c>
      <c r="S5" s="20">
        <v>0.01</v>
      </c>
    </row>
    <row r="6" spans="1:19" s="26" customFormat="1" ht="18" customHeight="1" thickTop="1">
      <c r="A6" s="4"/>
      <c r="B6" s="22"/>
      <c r="C6" s="23"/>
      <c r="D6" s="23"/>
      <c r="E6" s="23"/>
      <c r="F6" s="23"/>
      <c r="G6" s="23"/>
      <c r="H6" s="23"/>
      <c r="I6" s="23"/>
      <c r="J6" s="23"/>
      <c r="K6" s="23"/>
      <c r="L6" s="23"/>
      <c r="M6" s="23"/>
      <c r="N6" s="23"/>
      <c r="O6" s="23"/>
      <c r="P6" s="23"/>
      <c r="Q6" s="89"/>
      <c r="R6" s="89"/>
      <c r="S6" s="23"/>
    </row>
    <row r="7" spans="1:19" s="211" customFormat="1">
      <c r="A7" s="213" t="s">
        <v>6</v>
      </c>
      <c r="B7" s="214"/>
      <c r="C7" s="219" t="s">
        <v>183</v>
      </c>
      <c r="D7" s="219"/>
      <c r="E7" s="219"/>
      <c r="F7" s="212" t="s">
        <v>377</v>
      </c>
      <c r="G7" s="219" t="s">
        <v>183</v>
      </c>
      <c r="H7" s="212" t="s">
        <v>379</v>
      </c>
      <c r="I7" s="212" t="s">
        <v>379</v>
      </c>
      <c r="J7" s="220" t="s">
        <v>378</v>
      </c>
      <c r="K7" s="220" t="s">
        <v>380</v>
      </c>
      <c r="L7" s="220" t="s">
        <v>378</v>
      </c>
      <c r="M7" s="212" t="s">
        <v>389</v>
      </c>
      <c r="N7" s="212" t="s">
        <v>377</v>
      </c>
      <c r="O7" s="220" t="s">
        <v>380</v>
      </c>
      <c r="P7" s="212" t="s">
        <v>379</v>
      </c>
      <c r="Q7" s="212" t="s">
        <v>377</v>
      </c>
      <c r="R7" s="220" t="s">
        <v>378</v>
      </c>
      <c r="S7" s="212">
        <v>10</v>
      </c>
    </row>
    <row r="8" spans="1:19" s="181" customFormat="1">
      <c r="A8" s="153" t="s">
        <v>192</v>
      </c>
      <c r="B8" s="200"/>
      <c r="C8" s="178">
        <v>3.8</v>
      </c>
      <c r="D8" s="178"/>
      <c r="E8" s="178"/>
      <c r="F8" s="201" t="s">
        <v>377</v>
      </c>
      <c r="G8" s="178">
        <v>17.376998</v>
      </c>
      <c r="H8" s="201">
        <v>0.27958299999999991</v>
      </c>
      <c r="I8" s="201">
        <v>2.9798999999999985E-2</v>
      </c>
      <c r="J8" s="179">
        <v>10.5</v>
      </c>
      <c r="K8" s="179">
        <v>0.96532399999999996</v>
      </c>
      <c r="L8" s="179">
        <v>4</v>
      </c>
      <c r="M8" s="201">
        <v>0.35419999999999996</v>
      </c>
      <c r="N8" s="201">
        <v>0.62786799999999998</v>
      </c>
      <c r="O8" s="179" t="s">
        <v>380</v>
      </c>
      <c r="P8" s="201">
        <v>7.707959999999997E-2</v>
      </c>
      <c r="Q8" s="201">
        <v>0.15</v>
      </c>
      <c r="R8" s="179">
        <v>3</v>
      </c>
      <c r="S8" s="201">
        <v>10.32</v>
      </c>
    </row>
    <row r="9" spans="1:19" s="181" customFormat="1">
      <c r="A9" s="153" t="s">
        <v>193</v>
      </c>
      <c r="B9" s="200"/>
      <c r="C9" s="178">
        <v>2.1</v>
      </c>
      <c r="D9" s="178"/>
      <c r="E9" s="178"/>
      <c r="F9" s="201" t="s">
        <v>377</v>
      </c>
      <c r="G9" s="178">
        <v>18.445535999999997</v>
      </c>
      <c r="H9" s="201">
        <v>0.21377599999999999</v>
      </c>
      <c r="I9" s="201">
        <v>2.2615000000000017E-2</v>
      </c>
      <c r="J9" s="179">
        <v>10.012226699999999</v>
      </c>
      <c r="K9" s="179">
        <v>0.74817100000000003</v>
      </c>
      <c r="L9" s="179">
        <v>5</v>
      </c>
      <c r="M9" s="201">
        <v>0.32545000000000002</v>
      </c>
      <c r="N9" s="201">
        <v>0.51745200000000002</v>
      </c>
      <c r="O9" s="179" t="s">
        <v>380</v>
      </c>
      <c r="P9" s="201">
        <v>3.9644800000000008E-2</v>
      </c>
      <c r="Q9" s="201">
        <v>0.05</v>
      </c>
      <c r="R9" s="179">
        <v>3</v>
      </c>
      <c r="S9" s="201">
        <v>10.15</v>
      </c>
    </row>
    <row r="10" spans="1:19" s="181" customFormat="1">
      <c r="A10" s="153" t="s">
        <v>194</v>
      </c>
      <c r="B10" s="200"/>
      <c r="C10" s="178">
        <v>5</v>
      </c>
      <c r="D10" s="178"/>
      <c r="E10" s="178"/>
      <c r="F10" s="201" t="s">
        <v>377</v>
      </c>
      <c r="G10" s="178">
        <v>11.217535999999999</v>
      </c>
      <c r="H10" s="201">
        <v>0.239984</v>
      </c>
      <c r="I10" s="201">
        <v>2.4243999999999988E-2</v>
      </c>
      <c r="J10" s="179">
        <v>5</v>
      </c>
      <c r="K10" s="179">
        <v>1.0151680000000001</v>
      </c>
      <c r="L10" s="179">
        <v>5</v>
      </c>
      <c r="M10" s="201">
        <v>0.26679999999999998</v>
      </c>
      <c r="N10" s="201">
        <v>0.8012959999999999</v>
      </c>
      <c r="O10" s="179" t="s">
        <v>380</v>
      </c>
      <c r="P10" s="201">
        <v>5.668832E-2</v>
      </c>
      <c r="Q10" s="201">
        <v>0.05</v>
      </c>
      <c r="R10" s="179">
        <v>2</v>
      </c>
      <c r="S10" s="201">
        <v>10</v>
      </c>
    </row>
    <row r="11" spans="1:19" s="181" customFormat="1">
      <c r="A11" s="153" t="s">
        <v>195</v>
      </c>
      <c r="B11" s="200"/>
      <c r="C11" s="178">
        <v>6</v>
      </c>
      <c r="D11" s="178"/>
      <c r="E11" s="178"/>
      <c r="F11" s="201">
        <v>0.05</v>
      </c>
      <c r="G11" s="178">
        <v>26.172900000000002</v>
      </c>
      <c r="H11" s="201">
        <v>0.20352499999999998</v>
      </c>
      <c r="I11" s="201">
        <v>5.0128000000000006E-2</v>
      </c>
      <c r="J11" s="179">
        <v>5</v>
      </c>
      <c r="K11" s="179">
        <v>1.0042</v>
      </c>
      <c r="L11" s="179">
        <v>4</v>
      </c>
      <c r="M11" s="201">
        <v>0.30819999999999997</v>
      </c>
      <c r="N11" s="201">
        <v>0.61739999999999995</v>
      </c>
      <c r="O11" s="179" t="s">
        <v>380</v>
      </c>
      <c r="P11" s="201">
        <v>6.3297519999999996E-2</v>
      </c>
      <c r="Q11" s="201">
        <v>0.1</v>
      </c>
      <c r="R11" s="179">
        <v>2</v>
      </c>
      <c r="S11" s="201">
        <v>10.17</v>
      </c>
    </row>
    <row r="12" spans="1:19" s="181" customFormat="1">
      <c r="A12" s="153" t="s">
        <v>196</v>
      </c>
      <c r="B12" s="200"/>
      <c r="C12" s="178">
        <v>10</v>
      </c>
      <c r="D12" s="178"/>
      <c r="E12" s="178"/>
      <c r="F12" s="201">
        <v>4.9826999999999996E-2</v>
      </c>
      <c r="G12" s="178">
        <v>18.0745</v>
      </c>
      <c r="H12" s="201">
        <v>0.23522699999999999</v>
      </c>
      <c r="I12" s="201">
        <v>1.7993999999999982E-2</v>
      </c>
      <c r="J12" s="179">
        <v>9.8701732500000006</v>
      </c>
      <c r="K12" s="179">
        <v>0.90774699999999997</v>
      </c>
      <c r="L12" s="179">
        <v>8</v>
      </c>
      <c r="M12" s="201">
        <v>0.2208</v>
      </c>
      <c r="N12" s="201">
        <v>0.569878</v>
      </c>
      <c r="O12" s="179">
        <v>9.5745999999999998E-2</v>
      </c>
      <c r="P12" s="201">
        <v>0.26162655999999995</v>
      </c>
      <c r="Q12" s="201" t="s">
        <v>377</v>
      </c>
      <c r="R12" s="179">
        <v>2</v>
      </c>
      <c r="S12" s="201">
        <v>10.41</v>
      </c>
    </row>
    <row r="13" spans="1:19" s="181" customFormat="1">
      <c r="A13" s="153" t="s">
        <v>197</v>
      </c>
      <c r="B13" s="200"/>
      <c r="C13" s="178">
        <v>1</v>
      </c>
      <c r="D13" s="178"/>
      <c r="E13" s="178"/>
      <c r="F13" s="201">
        <v>0.05</v>
      </c>
      <c r="G13" s="178">
        <v>7.6521599999999994</v>
      </c>
      <c r="H13" s="201">
        <v>0.39799999999999996</v>
      </c>
      <c r="I13" s="201">
        <v>4.6291999999999993E-2</v>
      </c>
      <c r="J13" s="179">
        <v>5.5</v>
      </c>
      <c r="K13" s="179">
        <v>1.3868799999999999</v>
      </c>
      <c r="L13" s="179">
        <v>5</v>
      </c>
      <c r="M13" s="201">
        <v>0.43239999999999995</v>
      </c>
      <c r="N13" s="201">
        <v>0.49127999999999994</v>
      </c>
      <c r="O13" s="179">
        <v>9.8879999999999996E-2</v>
      </c>
      <c r="P13" s="201">
        <v>7.6822719999999997E-2</v>
      </c>
      <c r="Q13" s="201">
        <v>0.15</v>
      </c>
      <c r="R13" s="179">
        <v>3</v>
      </c>
      <c r="S13" s="201">
        <v>10.01</v>
      </c>
    </row>
    <row r="14" spans="1:19" s="181" customFormat="1">
      <c r="A14" s="153" t="s">
        <v>198</v>
      </c>
      <c r="B14" s="200"/>
      <c r="C14" s="178">
        <v>3</v>
      </c>
      <c r="D14" s="178"/>
      <c r="E14" s="178"/>
      <c r="F14" s="201" t="s">
        <v>377</v>
      </c>
      <c r="G14" s="178">
        <v>10.336917999999997</v>
      </c>
      <c r="H14" s="201">
        <v>0.23372899999999996</v>
      </c>
      <c r="I14" s="201">
        <v>5.428199999999999E-2</v>
      </c>
      <c r="J14" s="179">
        <v>7.3625621999999993</v>
      </c>
      <c r="K14" s="179">
        <v>0.84175699999999998</v>
      </c>
      <c r="L14" s="179">
        <v>13.5</v>
      </c>
      <c r="M14" s="201">
        <v>0.31624999999999998</v>
      </c>
      <c r="N14" s="201">
        <v>0.60790799999999989</v>
      </c>
      <c r="O14" s="179" t="s">
        <v>380</v>
      </c>
      <c r="P14" s="201">
        <v>8.1652479999999986E-2</v>
      </c>
      <c r="Q14" s="201" t="s">
        <v>377</v>
      </c>
      <c r="R14" s="179">
        <v>2</v>
      </c>
      <c r="S14" s="201">
        <v>10.47</v>
      </c>
    </row>
    <row r="15" spans="1:19" s="181" customFormat="1">
      <c r="A15" s="153" t="s">
        <v>199</v>
      </c>
      <c r="B15" s="200"/>
      <c r="C15" s="178" t="s">
        <v>183</v>
      </c>
      <c r="D15" s="178"/>
      <c r="E15" s="178"/>
      <c r="F15" s="201" t="s">
        <v>377</v>
      </c>
      <c r="G15" s="178">
        <v>11.779396999999999</v>
      </c>
      <c r="H15" s="201">
        <v>0.22111899999999998</v>
      </c>
      <c r="I15" s="201">
        <v>4.3164000000000008E-2</v>
      </c>
      <c r="J15" s="179">
        <v>6</v>
      </c>
      <c r="K15" s="179">
        <v>1.004629</v>
      </c>
      <c r="L15" s="179" t="s">
        <v>378</v>
      </c>
      <c r="M15" s="201">
        <v>0.28519999999999995</v>
      </c>
      <c r="N15" s="201">
        <v>0.69500399999999996</v>
      </c>
      <c r="O15" s="179" t="s">
        <v>380</v>
      </c>
      <c r="P15" s="201">
        <v>2.3850319999999998E-2</v>
      </c>
      <c r="Q15" s="201">
        <v>0.05</v>
      </c>
      <c r="R15" s="179">
        <v>2</v>
      </c>
      <c r="S15" s="201">
        <v>10.08</v>
      </c>
    </row>
    <row r="16" spans="1:19" s="181" customFormat="1">
      <c r="A16" s="153" t="s">
        <v>200</v>
      </c>
      <c r="B16" s="200"/>
      <c r="C16" s="178">
        <v>5</v>
      </c>
      <c r="D16" s="178"/>
      <c r="E16" s="178"/>
      <c r="F16" s="201">
        <v>0.05</v>
      </c>
      <c r="G16" s="178">
        <v>7.34016</v>
      </c>
      <c r="H16" s="201">
        <v>0.26359999999999995</v>
      </c>
      <c r="I16" s="201">
        <v>2.0479999999999998E-2</v>
      </c>
      <c r="J16" s="179">
        <v>6.8940480000000006</v>
      </c>
      <c r="K16" s="179">
        <v>0.47583999999999987</v>
      </c>
      <c r="L16" s="179">
        <v>0.5</v>
      </c>
      <c r="M16" s="201">
        <v>0.21389999999999998</v>
      </c>
      <c r="N16" s="201">
        <v>0.81767999999999996</v>
      </c>
      <c r="O16" s="179">
        <v>9.6960000000000005E-2</v>
      </c>
      <c r="P16" s="201">
        <v>0.13572831999999999</v>
      </c>
      <c r="Q16" s="201" t="s">
        <v>377</v>
      </c>
      <c r="R16" s="179">
        <v>0.5</v>
      </c>
      <c r="S16" s="201">
        <v>10.199999999999999</v>
      </c>
    </row>
    <row r="17" spans="1:20" s="181" customFormat="1">
      <c r="A17" s="153" t="s">
        <v>201</v>
      </c>
      <c r="B17" s="200"/>
      <c r="C17" s="178">
        <v>4</v>
      </c>
      <c r="D17" s="178"/>
      <c r="E17" s="178"/>
      <c r="F17" s="201" t="s">
        <v>377</v>
      </c>
      <c r="G17" s="178">
        <v>4.9945300000000001</v>
      </c>
      <c r="H17" s="201">
        <v>0.19175999999999999</v>
      </c>
      <c r="I17" s="201">
        <v>8.2219999999999988E-2</v>
      </c>
      <c r="J17" s="179">
        <v>5</v>
      </c>
      <c r="K17" s="179">
        <v>0.29732999999999993</v>
      </c>
      <c r="L17" s="179">
        <v>1.5</v>
      </c>
      <c r="M17" s="201">
        <v>0.11845</v>
      </c>
      <c r="N17" s="201">
        <v>0.35799999999999998</v>
      </c>
      <c r="O17" s="179" t="s">
        <v>380</v>
      </c>
      <c r="P17" s="201">
        <v>8.1981120000000005E-2</v>
      </c>
      <c r="Q17" s="201" t="s">
        <v>377</v>
      </c>
      <c r="R17" s="179">
        <v>4</v>
      </c>
      <c r="S17" s="201">
        <v>9.9600000000000009</v>
      </c>
    </row>
    <row r="18" spans="1:20" s="181" customFormat="1">
      <c r="A18" s="153" t="s">
        <v>202</v>
      </c>
      <c r="B18" s="200"/>
      <c r="C18" s="178">
        <v>2</v>
      </c>
      <c r="D18" s="178"/>
      <c r="E18" s="178"/>
      <c r="F18" s="201" t="s">
        <v>377</v>
      </c>
      <c r="G18" s="178">
        <v>12.069744</v>
      </c>
      <c r="H18" s="201">
        <v>0.32849599999999995</v>
      </c>
      <c r="I18" s="201">
        <v>4.7576E-2</v>
      </c>
      <c r="J18" s="179">
        <v>6.6576719999999998</v>
      </c>
      <c r="K18" s="179">
        <v>0.96599200000000007</v>
      </c>
      <c r="L18" s="179" t="s">
        <v>378</v>
      </c>
      <c r="M18" s="201">
        <v>0.39674999999999994</v>
      </c>
      <c r="N18" s="201">
        <v>0.41968800000000006</v>
      </c>
      <c r="O18" s="179" t="s">
        <v>380</v>
      </c>
      <c r="P18" s="201">
        <v>4.1654079999999996E-2</v>
      </c>
      <c r="Q18" s="201" t="s">
        <v>377</v>
      </c>
      <c r="R18" s="179">
        <v>1</v>
      </c>
      <c r="S18" s="201">
        <v>10.41</v>
      </c>
    </row>
    <row r="19" spans="1:20" s="181" customFormat="1">
      <c r="A19" s="153" t="s">
        <v>203</v>
      </c>
      <c r="B19" s="200"/>
      <c r="C19" s="178">
        <v>5</v>
      </c>
      <c r="D19" s="178"/>
      <c r="E19" s="178"/>
      <c r="F19" s="201" t="s">
        <v>377</v>
      </c>
      <c r="G19" s="178">
        <v>18.165467999999997</v>
      </c>
      <c r="H19" s="201">
        <v>0.27158999999999994</v>
      </c>
      <c r="I19" s="201">
        <v>2.6028000000000003E-2</v>
      </c>
      <c r="J19" s="179">
        <v>7.3184664000000001</v>
      </c>
      <c r="K19" s="179">
        <v>1.17259</v>
      </c>
      <c r="L19" s="179">
        <v>2.5</v>
      </c>
      <c r="M19" s="201">
        <v>0.44505</v>
      </c>
      <c r="N19" s="201">
        <v>0.45647099999999996</v>
      </c>
      <c r="O19" s="179" t="s">
        <v>380</v>
      </c>
      <c r="P19" s="201">
        <v>1.1408799999999993E-2</v>
      </c>
      <c r="Q19" s="201">
        <v>5.0278519999999979E-2</v>
      </c>
      <c r="R19" s="179">
        <v>3</v>
      </c>
      <c r="S19" s="201">
        <v>10.130000000000001</v>
      </c>
    </row>
    <row r="20" spans="1:20" s="181" customFormat="1">
      <c r="A20" s="153" t="s">
        <v>204</v>
      </c>
      <c r="B20" s="200"/>
      <c r="C20" s="178">
        <v>3</v>
      </c>
      <c r="D20" s="178"/>
      <c r="E20" s="178"/>
      <c r="F20" s="201" t="s">
        <v>377</v>
      </c>
      <c r="G20" s="178">
        <v>11.991849999999999</v>
      </c>
      <c r="H20" s="201">
        <v>0.28421299999999999</v>
      </c>
      <c r="I20" s="201">
        <v>0.04</v>
      </c>
      <c r="J20" s="179">
        <v>5.5230388499999998</v>
      </c>
      <c r="K20" s="179">
        <v>1.164822</v>
      </c>
      <c r="L20" s="179">
        <v>1</v>
      </c>
      <c r="M20" s="201">
        <v>0.27714999999999995</v>
      </c>
      <c r="N20" s="201">
        <v>0.40792099999999998</v>
      </c>
      <c r="O20" s="179">
        <v>9.6129000000000006E-2</v>
      </c>
      <c r="P20" s="201">
        <v>2.9585919999999991E-2</v>
      </c>
      <c r="Q20" s="201">
        <v>0.05</v>
      </c>
      <c r="R20" s="179">
        <v>5.7895000000000003</v>
      </c>
      <c r="S20" s="201">
        <v>10.31</v>
      </c>
    </row>
    <row r="21" spans="1:20" s="181" customFormat="1">
      <c r="A21" s="153" t="s">
        <v>360</v>
      </c>
      <c r="B21" s="200"/>
      <c r="C21" s="178">
        <v>1</v>
      </c>
      <c r="D21" s="178"/>
      <c r="E21" s="178"/>
      <c r="F21" s="201" t="s">
        <v>377</v>
      </c>
      <c r="G21" s="178">
        <v>13.30668</v>
      </c>
      <c r="H21" s="201">
        <v>0.28257199999999999</v>
      </c>
      <c r="I21" s="201">
        <v>3.1927999999999991E-2</v>
      </c>
      <c r="J21" s="179">
        <v>5.5512407999999995</v>
      </c>
      <c r="K21" s="179">
        <v>1.253584</v>
      </c>
      <c r="L21" s="179">
        <v>3.5</v>
      </c>
      <c r="M21" s="201">
        <v>0.28864999999999996</v>
      </c>
      <c r="N21" s="201">
        <v>0.40059599999999995</v>
      </c>
      <c r="O21" s="179">
        <v>9.5256000000000007E-2</v>
      </c>
      <c r="P21" s="201">
        <v>1.5495999999999985E-2</v>
      </c>
      <c r="Q21" s="201">
        <v>0.05</v>
      </c>
      <c r="R21" s="179">
        <v>8.9624999999999986</v>
      </c>
      <c r="S21" s="201">
        <v>10.39</v>
      </c>
    </row>
    <row r="22" spans="1:20" s="204" customFormat="1">
      <c r="A22" s="204" t="s">
        <v>386</v>
      </c>
      <c r="C22" s="205">
        <v>13.799999999999999</v>
      </c>
      <c r="D22" s="205"/>
      <c r="E22" s="205"/>
      <c r="F22" s="209">
        <v>0.14599999999999999</v>
      </c>
      <c r="G22" s="205">
        <v>12.5</v>
      </c>
      <c r="H22" s="209">
        <v>0.54</v>
      </c>
      <c r="I22" s="209">
        <v>0.21</v>
      </c>
      <c r="J22" s="210">
        <v>46.5</v>
      </c>
      <c r="K22" s="210">
        <v>0.43</v>
      </c>
      <c r="L22" s="210">
        <v>30.7</v>
      </c>
      <c r="M22" s="209">
        <v>1.32</v>
      </c>
      <c r="N22" s="209"/>
      <c r="O22" s="210">
        <v>8.1000000000000003E-2</v>
      </c>
      <c r="P22" s="209">
        <v>0.22</v>
      </c>
      <c r="Q22" s="209"/>
      <c r="R22" s="210">
        <v>125</v>
      </c>
      <c r="S22" s="205"/>
      <c r="T22" s="205"/>
    </row>
    <row r="23" spans="1:20" s="211" customFormat="1">
      <c r="A23" s="213" t="s">
        <v>184</v>
      </c>
      <c r="B23" s="214"/>
      <c r="C23" s="219">
        <v>12.883899999999999</v>
      </c>
      <c r="D23" s="219"/>
      <c r="E23" s="219"/>
      <c r="F23" s="212">
        <v>0.15</v>
      </c>
      <c r="G23" s="219">
        <v>12.35835</v>
      </c>
      <c r="H23" s="212">
        <v>0.5544119999999999</v>
      </c>
      <c r="I23" s="212">
        <v>0.22516</v>
      </c>
      <c r="J23" s="220">
        <v>45</v>
      </c>
      <c r="K23" s="220">
        <v>0.44747900000000002</v>
      </c>
      <c r="L23" s="220">
        <v>32</v>
      </c>
      <c r="M23" s="212">
        <v>1.1016999999999999</v>
      </c>
      <c r="N23" s="212">
        <v>0.53441199999999989</v>
      </c>
      <c r="O23" s="220" t="s">
        <v>380</v>
      </c>
      <c r="P23" s="212">
        <v>0.16400176</v>
      </c>
      <c r="Q23" s="212" t="s">
        <v>377</v>
      </c>
      <c r="R23" s="220">
        <v>128.31010000000001</v>
      </c>
      <c r="S23" s="212">
        <v>10.210000000000001</v>
      </c>
    </row>
    <row r="24" spans="1:20" s="181" customFormat="1">
      <c r="A24" s="153" t="s">
        <v>205</v>
      </c>
      <c r="B24" s="200"/>
      <c r="C24" s="178">
        <v>3</v>
      </c>
      <c r="D24" s="178"/>
      <c r="E24" s="178"/>
      <c r="F24" s="201" t="s">
        <v>377</v>
      </c>
      <c r="G24" s="178">
        <v>6.7168359999999989</v>
      </c>
      <c r="H24" s="201">
        <v>0.14152199999999998</v>
      </c>
      <c r="I24" s="201">
        <v>2.1375999999999999E-2</v>
      </c>
      <c r="J24" s="179">
        <v>3</v>
      </c>
      <c r="K24" s="179">
        <v>0.45799899999999999</v>
      </c>
      <c r="L24" s="179">
        <v>8.1129999999999995</v>
      </c>
      <c r="M24" s="201">
        <v>0.11269999999999999</v>
      </c>
      <c r="N24" s="201">
        <v>0.47539299999999995</v>
      </c>
      <c r="O24" s="179" t="s">
        <v>380</v>
      </c>
      <c r="P24" s="201">
        <v>2.2852959999999995E-2</v>
      </c>
      <c r="Q24" s="201" t="s">
        <v>377</v>
      </c>
      <c r="R24" s="179">
        <v>5.7049500000000002</v>
      </c>
      <c r="S24" s="201">
        <v>10.31</v>
      </c>
    </row>
    <row r="25" spans="1:20" s="181" customFormat="1">
      <c r="A25" s="176" t="s">
        <v>206</v>
      </c>
      <c r="B25" s="176"/>
      <c r="C25" s="182">
        <v>2</v>
      </c>
      <c r="D25" s="182"/>
      <c r="E25" s="182"/>
      <c r="F25" s="201" t="s">
        <v>377</v>
      </c>
      <c r="G25" s="182">
        <v>5.0291879999999995</v>
      </c>
      <c r="H25" s="202">
        <v>0.15002399999999999</v>
      </c>
      <c r="I25" s="202">
        <v>1.7839999999999995E-2</v>
      </c>
      <c r="J25" s="180">
        <v>5</v>
      </c>
      <c r="K25" s="180">
        <v>0.44441599999999998</v>
      </c>
      <c r="L25" s="180">
        <v>8.1980000000000004</v>
      </c>
      <c r="M25" s="201">
        <v>0.16215000000000002</v>
      </c>
      <c r="N25" s="202">
        <v>0.62262799999999996</v>
      </c>
      <c r="O25" s="179" t="s">
        <v>380</v>
      </c>
      <c r="P25" s="201">
        <v>3.2156799999999999E-2</v>
      </c>
      <c r="Q25" s="201" t="s">
        <v>377</v>
      </c>
      <c r="R25" s="179">
        <v>10.5661</v>
      </c>
      <c r="S25" s="202">
        <v>10.23</v>
      </c>
    </row>
    <row r="26" spans="1:20" s="181" customFormat="1">
      <c r="A26" s="203" t="s">
        <v>207</v>
      </c>
      <c r="B26" s="200"/>
      <c r="C26" s="178">
        <v>4</v>
      </c>
      <c r="D26" s="178"/>
      <c r="E26" s="178"/>
      <c r="F26" s="201" t="s">
        <v>377</v>
      </c>
      <c r="G26" s="178">
        <v>6.3121850000000004</v>
      </c>
      <c r="H26" s="201">
        <v>0.16203999999999999</v>
      </c>
      <c r="I26" s="201">
        <v>2.8254999999999995E-2</v>
      </c>
      <c r="J26" s="179">
        <v>8.0252970000000019</v>
      </c>
      <c r="K26" s="179">
        <v>0.77833000000000008</v>
      </c>
      <c r="L26" s="179">
        <v>5</v>
      </c>
      <c r="M26" s="201">
        <v>0.19089999999999999</v>
      </c>
      <c r="N26" s="201">
        <v>0.91154499999999994</v>
      </c>
      <c r="O26" s="179" t="s">
        <v>380</v>
      </c>
      <c r="P26" s="201">
        <v>2.7339519999999996E-2</v>
      </c>
      <c r="Q26" s="201" t="s">
        <v>377</v>
      </c>
      <c r="R26" s="179">
        <v>3.04305</v>
      </c>
      <c r="S26" s="201">
        <v>10.27</v>
      </c>
    </row>
    <row r="27" spans="1:20" s="181" customFormat="1">
      <c r="A27" s="153" t="s">
        <v>208</v>
      </c>
      <c r="B27" s="200"/>
      <c r="C27" s="178">
        <v>5</v>
      </c>
      <c r="D27" s="178"/>
      <c r="E27" s="178"/>
      <c r="F27" s="201" t="s">
        <v>377</v>
      </c>
      <c r="G27" s="178">
        <v>8.9008599999999998</v>
      </c>
      <c r="H27" s="201">
        <v>0.20901999999999998</v>
      </c>
      <c r="I27" s="201" t="s">
        <v>379</v>
      </c>
      <c r="J27" s="179">
        <v>8.5031730000000003</v>
      </c>
      <c r="K27" s="179">
        <v>0.87409999999999988</v>
      </c>
      <c r="L27" s="179">
        <v>2</v>
      </c>
      <c r="M27" s="201">
        <v>0.25759999999999994</v>
      </c>
      <c r="N27" s="201">
        <v>0.90341999999999989</v>
      </c>
      <c r="O27" s="179" t="s">
        <v>380</v>
      </c>
      <c r="P27" s="201">
        <v>4.4270719999999986E-2</v>
      </c>
      <c r="Q27" s="201">
        <v>0.1</v>
      </c>
      <c r="R27" s="179">
        <v>1</v>
      </c>
      <c r="S27" s="201">
        <v>10.35</v>
      </c>
    </row>
    <row r="28" spans="1:20" s="181" customFormat="1">
      <c r="A28" s="153" t="s">
        <v>209</v>
      </c>
      <c r="B28" s="200"/>
      <c r="C28" s="178" t="s">
        <v>183</v>
      </c>
      <c r="D28" s="178"/>
      <c r="E28" s="178"/>
      <c r="F28" s="201" t="s">
        <v>377</v>
      </c>
      <c r="G28" s="178">
        <v>6.5126489999999997</v>
      </c>
      <c r="H28" s="201">
        <v>0.18670700000000001</v>
      </c>
      <c r="I28" s="201">
        <v>5.3992999999999992E-2</v>
      </c>
      <c r="J28" s="179">
        <v>8.3705695500000008</v>
      </c>
      <c r="K28" s="179">
        <v>0.67485100000000009</v>
      </c>
      <c r="L28" s="179">
        <v>5</v>
      </c>
      <c r="M28" s="201">
        <v>0.18284999999999998</v>
      </c>
      <c r="N28" s="201">
        <v>0.86826300000000001</v>
      </c>
      <c r="O28" s="179" t="s">
        <v>380</v>
      </c>
      <c r="P28" s="201">
        <v>3.7523200000000007E-2</v>
      </c>
      <c r="Q28" s="201" t="s">
        <v>377</v>
      </c>
      <c r="R28" s="179">
        <v>2</v>
      </c>
      <c r="S28" s="201">
        <v>10.44</v>
      </c>
    </row>
    <row r="29" spans="1:20" s="181" customFormat="1">
      <c r="A29" s="153" t="s">
        <v>210</v>
      </c>
      <c r="B29" s="200"/>
      <c r="C29" s="178">
        <v>2</v>
      </c>
      <c r="D29" s="178"/>
      <c r="E29" s="178"/>
      <c r="F29" s="201" t="s">
        <v>377</v>
      </c>
      <c r="G29" s="178">
        <v>14.320617</v>
      </c>
      <c r="H29" s="201">
        <v>0.15887299999999999</v>
      </c>
      <c r="I29" s="201">
        <v>3.1841000000000001E-2</v>
      </c>
      <c r="J29" s="179">
        <v>5</v>
      </c>
      <c r="K29" s="179">
        <v>0.67479700000000009</v>
      </c>
      <c r="L29" s="179">
        <v>5</v>
      </c>
      <c r="M29" s="201">
        <v>0.12764999999999999</v>
      </c>
      <c r="N29" s="201">
        <v>0.44583000000000006</v>
      </c>
      <c r="O29" s="179" t="s">
        <v>380</v>
      </c>
      <c r="P29" s="201">
        <v>3.2066319999999995E-2</v>
      </c>
      <c r="Q29" s="201">
        <v>5.310252E-2</v>
      </c>
      <c r="R29" s="179">
        <v>3</v>
      </c>
      <c r="S29" s="201">
        <v>10.39</v>
      </c>
    </row>
    <row r="30" spans="1:20" s="181" customFormat="1">
      <c r="A30" s="153" t="s">
        <v>211</v>
      </c>
      <c r="B30" s="200"/>
      <c r="C30" s="178" t="s">
        <v>183</v>
      </c>
      <c r="D30" s="178"/>
      <c r="E30" s="178"/>
      <c r="F30" s="201" t="s">
        <v>377</v>
      </c>
      <c r="G30" s="178">
        <v>11.967065</v>
      </c>
      <c r="H30" s="201">
        <v>0.224685</v>
      </c>
      <c r="I30" s="201">
        <v>2.7320000000000004E-2</v>
      </c>
      <c r="J30" s="179">
        <v>6</v>
      </c>
      <c r="K30" s="179">
        <v>0.40713499999999997</v>
      </c>
      <c r="L30" s="179" t="s">
        <v>378</v>
      </c>
      <c r="M30" s="201">
        <v>0.14259999999999998</v>
      </c>
      <c r="N30" s="201">
        <v>0.55811500000000003</v>
      </c>
      <c r="O30" s="179" t="s">
        <v>380</v>
      </c>
      <c r="P30" s="201">
        <v>1.5670719999999996E-2</v>
      </c>
      <c r="Q30" s="201" t="s">
        <v>377</v>
      </c>
      <c r="R30" s="179">
        <v>2</v>
      </c>
      <c r="S30" s="201">
        <v>10.029999999999999</v>
      </c>
    </row>
    <row r="31" spans="1:20" s="181" customFormat="1">
      <c r="A31" s="153" t="s">
        <v>212</v>
      </c>
      <c r="B31" s="200"/>
      <c r="C31" s="178" t="s">
        <v>183</v>
      </c>
      <c r="D31" s="178"/>
      <c r="E31" s="178"/>
      <c r="F31" s="201">
        <v>5.4549E-2</v>
      </c>
      <c r="G31" s="178">
        <v>27.047691</v>
      </c>
      <c r="H31" s="201">
        <v>0.40725199999999995</v>
      </c>
      <c r="I31" s="201" t="s">
        <v>379</v>
      </c>
      <c r="J31" s="179">
        <v>7.2299639999999998</v>
      </c>
      <c r="K31" s="179">
        <v>0.85594599999999998</v>
      </c>
      <c r="L31" s="179">
        <v>10.486000000000001</v>
      </c>
      <c r="M31" s="201">
        <v>0.33464999999999995</v>
      </c>
      <c r="N31" s="201">
        <v>0.54994199999999993</v>
      </c>
      <c r="O31" s="179" t="s">
        <v>380</v>
      </c>
      <c r="P31" s="201">
        <v>3.6674560000000009E-2</v>
      </c>
      <c r="Q31" s="201" t="s">
        <v>377</v>
      </c>
      <c r="R31" s="179">
        <v>3</v>
      </c>
      <c r="S31" s="201">
        <v>10.36</v>
      </c>
    </row>
    <row r="32" spans="1:20" s="181" customFormat="1">
      <c r="A32" s="153" t="s">
        <v>361</v>
      </c>
      <c r="B32" s="200"/>
      <c r="C32" s="178" t="s">
        <v>183</v>
      </c>
      <c r="D32" s="178"/>
      <c r="E32" s="178"/>
      <c r="F32" s="201" t="s">
        <v>377</v>
      </c>
      <c r="G32" s="178">
        <v>28.149281999999999</v>
      </c>
      <c r="H32" s="201">
        <v>0.39046400000000003</v>
      </c>
      <c r="I32" s="201">
        <v>1.0985000000000002E-2</v>
      </c>
      <c r="J32" s="179">
        <v>7.5933480000000015</v>
      </c>
      <c r="K32" s="179">
        <v>0.7468840000000001</v>
      </c>
      <c r="L32" s="179">
        <v>2.5</v>
      </c>
      <c r="M32" s="201">
        <v>0.35879999999999995</v>
      </c>
      <c r="N32" s="201">
        <v>0.50858700000000001</v>
      </c>
      <c r="O32" s="179" t="s">
        <v>380</v>
      </c>
      <c r="P32" s="201">
        <v>3.3588880000000002E-2</v>
      </c>
      <c r="Q32" s="201" t="s">
        <v>377</v>
      </c>
      <c r="R32" s="179">
        <v>3</v>
      </c>
      <c r="S32" s="201">
        <v>10.37</v>
      </c>
    </row>
    <row r="33" spans="1:19" s="181" customFormat="1">
      <c r="A33" s="153" t="s">
        <v>213</v>
      </c>
      <c r="B33" s="200"/>
      <c r="C33" s="178">
        <v>3</v>
      </c>
      <c r="D33" s="178"/>
      <c r="E33" s="178"/>
      <c r="F33" s="201" t="s">
        <v>377</v>
      </c>
      <c r="G33" s="178">
        <v>50.185859999999998</v>
      </c>
      <c r="H33" s="201">
        <v>0.36732999999999999</v>
      </c>
      <c r="I33" s="201">
        <v>2.5960000000000004E-2</v>
      </c>
      <c r="J33" s="179">
        <v>8.29983</v>
      </c>
      <c r="K33" s="179">
        <v>1.2847899999999999</v>
      </c>
      <c r="L33" s="179">
        <v>5</v>
      </c>
      <c r="M33" s="201">
        <v>0.32545000000000002</v>
      </c>
      <c r="N33" s="201">
        <v>0.73629999999999995</v>
      </c>
      <c r="O33" s="179">
        <v>0.1</v>
      </c>
      <c r="P33" s="201">
        <v>3.8602719999999993E-2</v>
      </c>
      <c r="Q33" s="201" t="s">
        <v>377</v>
      </c>
      <c r="R33" s="179">
        <v>3</v>
      </c>
      <c r="S33" s="201">
        <v>10.45</v>
      </c>
    </row>
    <row r="34" spans="1:19" s="211" customFormat="1">
      <c r="A34" s="213" t="s">
        <v>7</v>
      </c>
      <c r="B34" s="214"/>
      <c r="C34" s="219" t="s">
        <v>183</v>
      </c>
      <c r="D34" s="216"/>
      <c r="E34" s="219"/>
      <c r="F34" s="212" t="s">
        <v>377</v>
      </c>
      <c r="G34" s="219" t="s">
        <v>183</v>
      </c>
      <c r="H34" s="212">
        <v>8.904999999999998E-3</v>
      </c>
      <c r="I34" s="212">
        <v>1.1739999999999993E-2</v>
      </c>
      <c r="J34" s="220" t="s">
        <v>378</v>
      </c>
      <c r="K34" s="220" t="s">
        <v>380</v>
      </c>
      <c r="L34" s="220" t="s">
        <v>378</v>
      </c>
      <c r="M34" s="212" t="s">
        <v>389</v>
      </c>
      <c r="N34" s="212" t="s">
        <v>377</v>
      </c>
      <c r="O34" s="220" t="s">
        <v>380</v>
      </c>
      <c r="P34" s="212" t="s">
        <v>379</v>
      </c>
      <c r="Q34" s="212" t="s">
        <v>377</v>
      </c>
      <c r="R34" s="220" t="s">
        <v>378</v>
      </c>
      <c r="S34" s="212">
        <v>10</v>
      </c>
    </row>
    <row r="35" spans="1:19" s="181" customFormat="1">
      <c r="A35" s="153" t="s">
        <v>214</v>
      </c>
      <c r="B35" s="200"/>
      <c r="C35" s="178">
        <v>4</v>
      </c>
      <c r="D35" s="178"/>
      <c r="E35" s="178"/>
      <c r="F35" s="201" t="s">
        <v>377</v>
      </c>
      <c r="G35" s="178">
        <v>15.066323999999998</v>
      </c>
      <c r="H35" s="201">
        <v>0.20162699999999997</v>
      </c>
      <c r="I35" s="201">
        <v>2.7378999999999994E-2</v>
      </c>
      <c r="J35" s="179">
        <v>6.7103525999999993</v>
      </c>
      <c r="K35" s="179">
        <v>0.59378999999999993</v>
      </c>
      <c r="L35" s="179">
        <v>4.5</v>
      </c>
      <c r="M35" s="201">
        <v>0.184</v>
      </c>
      <c r="N35" s="201">
        <v>1.058503</v>
      </c>
      <c r="O35" s="179">
        <v>0.1</v>
      </c>
      <c r="P35" s="201">
        <v>5.5726320000000003E-2</v>
      </c>
      <c r="Q35" s="201">
        <v>0.05</v>
      </c>
      <c r="R35" s="179">
        <v>2</v>
      </c>
      <c r="S35" s="201">
        <v>10.07</v>
      </c>
    </row>
    <row r="36" spans="1:19" s="181" customFormat="1">
      <c r="A36" s="153" t="s">
        <v>215</v>
      </c>
      <c r="B36" s="200"/>
      <c r="C36" s="178">
        <v>205.75859999999997</v>
      </c>
      <c r="D36" s="178">
        <v>220.34139344199522</v>
      </c>
      <c r="E36" s="178"/>
      <c r="F36" s="201">
        <v>1.06236</v>
      </c>
      <c r="G36" s="178" t="s">
        <v>183</v>
      </c>
      <c r="H36" s="201">
        <v>7.1432000000000009E-2</v>
      </c>
      <c r="I36" s="201">
        <v>3.4880000000000001E-2</v>
      </c>
      <c r="J36" s="179">
        <v>32.5</v>
      </c>
      <c r="K36" s="179">
        <v>4.3894000000000002</v>
      </c>
      <c r="L36" s="179">
        <v>14.5</v>
      </c>
      <c r="M36" s="201">
        <v>0.93725000000000003</v>
      </c>
      <c r="N36" s="201">
        <v>0.88072799999999996</v>
      </c>
      <c r="O36" s="179" t="s">
        <v>380</v>
      </c>
      <c r="P36" s="201">
        <v>0.23588032</v>
      </c>
      <c r="Q36" s="201">
        <v>0.35</v>
      </c>
      <c r="R36" s="179">
        <v>43.599249999999998</v>
      </c>
      <c r="S36" s="201">
        <v>10.25</v>
      </c>
    </row>
    <row r="37" spans="1:19" s="181" customFormat="1">
      <c r="A37" s="153" t="s">
        <v>216</v>
      </c>
      <c r="B37" s="200"/>
      <c r="C37" s="178">
        <v>4</v>
      </c>
      <c r="D37" s="178">
        <v>7</v>
      </c>
      <c r="E37" s="178"/>
      <c r="F37" s="201" t="s">
        <v>377</v>
      </c>
      <c r="G37" s="178">
        <v>12.137280000000001</v>
      </c>
      <c r="H37" s="201">
        <v>0.24247999999999997</v>
      </c>
      <c r="I37" s="201" t="s">
        <v>379</v>
      </c>
      <c r="J37" s="179">
        <v>9.1640639999999998</v>
      </c>
      <c r="K37" s="179">
        <v>0.88768000000000002</v>
      </c>
      <c r="L37" s="179">
        <v>6</v>
      </c>
      <c r="M37" s="201">
        <v>1.1499999999999999</v>
      </c>
      <c r="N37" s="201">
        <v>1.0509599999999999</v>
      </c>
      <c r="O37" s="179" t="s">
        <v>380</v>
      </c>
      <c r="P37" s="201">
        <v>5.7491200000000006E-2</v>
      </c>
      <c r="Q37" s="201">
        <v>0.1</v>
      </c>
      <c r="R37" s="179">
        <v>3</v>
      </c>
      <c r="S37" s="201">
        <v>10.06</v>
      </c>
    </row>
    <row r="38" spans="1:19" s="181" customFormat="1">
      <c r="A38" s="153" t="s">
        <v>217</v>
      </c>
      <c r="B38" s="200"/>
      <c r="C38" s="178" t="s">
        <v>183</v>
      </c>
      <c r="D38" s="178"/>
      <c r="E38" s="178"/>
      <c r="F38" s="201" t="s">
        <v>377</v>
      </c>
      <c r="G38" s="178">
        <v>15.030069999999998</v>
      </c>
      <c r="H38" s="201">
        <v>0.323237</v>
      </c>
      <c r="I38" s="201">
        <v>1.7996999999999992E-2</v>
      </c>
      <c r="J38" s="179">
        <v>16</v>
      </c>
      <c r="K38" s="179">
        <v>1.0101469999999999</v>
      </c>
      <c r="L38" s="179">
        <v>14</v>
      </c>
      <c r="M38" s="201">
        <v>0.30704999999999999</v>
      </c>
      <c r="N38" s="201">
        <v>1.2705089999999999</v>
      </c>
      <c r="O38" s="179">
        <v>0.1</v>
      </c>
      <c r="P38" s="201">
        <v>0.14703727999999999</v>
      </c>
      <c r="Q38" s="201">
        <v>5.5048E-2</v>
      </c>
      <c r="R38" s="179">
        <v>5.6229999999999993</v>
      </c>
      <c r="S38" s="201">
        <v>10.26</v>
      </c>
    </row>
    <row r="39" spans="1:19" s="181" customFormat="1">
      <c r="A39" s="153" t="s">
        <v>218</v>
      </c>
      <c r="B39" s="200"/>
      <c r="C39" s="178" t="s">
        <v>183</v>
      </c>
      <c r="D39" s="178"/>
      <c r="E39" s="178"/>
      <c r="F39" s="201">
        <v>0.05</v>
      </c>
      <c r="G39" s="178">
        <v>7.3657499999999994</v>
      </c>
      <c r="H39" s="201">
        <v>0.239228</v>
      </c>
      <c r="I39" s="201">
        <v>4.3075999999999996E-2</v>
      </c>
      <c r="J39" s="179">
        <v>8.5574496</v>
      </c>
      <c r="K39" s="179">
        <v>0.92946999999999991</v>
      </c>
      <c r="L39" s="179">
        <v>2</v>
      </c>
      <c r="M39" s="201">
        <v>0.31624999999999998</v>
      </c>
      <c r="N39" s="201">
        <v>0.76211999999999991</v>
      </c>
      <c r="O39" s="179">
        <v>9.2735999999999999E-2</v>
      </c>
      <c r="P39" s="201">
        <v>0.11317072</v>
      </c>
      <c r="Q39" s="201">
        <v>0.05</v>
      </c>
      <c r="R39" s="179">
        <v>9.2681499999999986</v>
      </c>
      <c r="S39" s="201">
        <v>10.41</v>
      </c>
    </row>
    <row r="40" spans="1:19" s="181" customFormat="1">
      <c r="A40" s="153" t="s">
        <v>219</v>
      </c>
      <c r="B40" s="200"/>
      <c r="C40" s="178">
        <v>4</v>
      </c>
      <c r="D40" s="178"/>
      <c r="E40" s="178"/>
      <c r="F40" s="201">
        <v>0.05</v>
      </c>
      <c r="G40" s="178">
        <v>8.046856</v>
      </c>
      <c r="H40" s="201">
        <v>0.18102599999999999</v>
      </c>
      <c r="I40" s="201" t="s">
        <v>379</v>
      </c>
      <c r="J40" s="179">
        <v>5</v>
      </c>
      <c r="K40" s="179">
        <v>0.6173820000000001</v>
      </c>
      <c r="L40" s="179" t="s">
        <v>378</v>
      </c>
      <c r="M40" s="201">
        <v>0.18514999999999998</v>
      </c>
      <c r="N40" s="201">
        <v>0.4836680000000001</v>
      </c>
      <c r="O40" s="179" t="s">
        <v>380</v>
      </c>
      <c r="P40" s="201">
        <v>6.2793119999999994E-2</v>
      </c>
      <c r="Q40" s="201">
        <v>0.05</v>
      </c>
      <c r="R40" s="179">
        <v>11.759049999999998</v>
      </c>
      <c r="S40" s="201">
        <v>10.34</v>
      </c>
    </row>
    <row r="41" spans="1:19" s="181" customFormat="1">
      <c r="A41" s="153" t="s">
        <v>220</v>
      </c>
      <c r="B41" s="200"/>
      <c r="C41" s="178">
        <v>3</v>
      </c>
      <c r="D41" s="178"/>
      <c r="E41" s="178"/>
      <c r="F41" s="201" t="s">
        <v>377</v>
      </c>
      <c r="G41" s="178">
        <v>17.889171000000001</v>
      </c>
      <c r="H41" s="201">
        <v>0.11661900000000001</v>
      </c>
      <c r="I41" s="201">
        <v>3.2780999999999998E-2</v>
      </c>
      <c r="J41" s="179">
        <v>4</v>
      </c>
      <c r="K41" s="179">
        <v>0.57802000000000009</v>
      </c>
      <c r="L41" s="179" t="s">
        <v>378</v>
      </c>
      <c r="M41" s="201">
        <v>0.1656</v>
      </c>
      <c r="N41" s="201">
        <v>0.54427199999999998</v>
      </c>
      <c r="O41" s="179" t="s">
        <v>380</v>
      </c>
      <c r="P41" s="201">
        <v>6.2181600000000004E-2</v>
      </c>
      <c r="Q41" s="201" t="s">
        <v>377</v>
      </c>
      <c r="R41" s="179">
        <v>9.1475000000000009</v>
      </c>
      <c r="S41" s="201">
        <v>10.19</v>
      </c>
    </row>
    <row r="42" spans="1:19" s="181" customFormat="1">
      <c r="A42" s="153" t="s">
        <v>221</v>
      </c>
      <c r="B42" s="200"/>
      <c r="C42" s="178" t="s">
        <v>183</v>
      </c>
      <c r="D42" s="178"/>
      <c r="E42" s="178"/>
      <c r="F42" s="201" t="s">
        <v>377</v>
      </c>
      <c r="G42" s="178">
        <v>10.218802</v>
      </c>
      <c r="H42" s="201">
        <v>0.147619</v>
      </c>
      <c r="I42" s="201" t="s">
        <v>379</v>
      </c>
      <c r="J42" s="179">
        <v>3.5</v>
      </c>
      <c r="K42" s="179">
        <v>1.0732619999999999</v>
      </c>
      <c r="L42" s="179">
        <v>1.5</v>
      </c>
      <c r="M42" s="201">
        <v>0.23230000000000001</v>
      </c>
      <c r="N42" s="201">
        <v>0.464395</v>
      </c>
      <c r="O42" s="179" t="s">
        <v>380</v>
      </c>
      <c r="P42" s="201">
        <v>0.13214240000000002</v>
      </c>
      <c r="Q42" s="201">
        <v>4.7971E-2</v>
      </c>
      <c r="R42" s="179">
        <v>5</v>
      </c>
      <c r="S42" s="201">
        <v>10.38</v>
      </c>
    </row>
    <row r="43" spans="1:19" s="181" customFormat="1">
      <c r="A43" s="153" t="s">
        <v>222</v>
      </c>
      <c r="B43" s="200"/>
      <c r="C43" s="178" t="s">
        <v>183</v>
      </c>
      <c r="D43" s="178"/>
      <c r="E43" s="178"/>
      <c r="F43" s="201" t="s">
        <v>377</v>
      </c>
      <c r="G43" s="178">
        <v>8.1614249999999995</v>
      </c>
      <c r="H43" s="201">
        <v>0.17008099999999998</v>
      </c>
      <c r="I43" s="201">
        <v>4.6669999999999996E-2</v>
      </c>
      <c r="J43" s="179">
        <v>4</v>
      </c>
      <c r="K43" s="179">
        <v>0.58254399999999995</v>
      </c>
      <c r="L43" s="179">
        <v>1</v>
      </c>
      <c r="M43" s="201">
        <v>0.19434999999999997</v>
      </c>
      <c r="N43" s="201">
        <v>0.40623900000000002</v>
      </c>
      <c r="O43" s="179" t="s">
        <v>380</v>
      </c>
      <c r="P43" s="201">
        <v>3.2665359999999991E-2</v>
      </c>
      <c r="Q43" s="201">
        <v>0.05</v>
      </c>
      <c r="R43" s="179">
        <v>2</v>
      </c>
      <c r="S43" s="201">
        <v>10.14</v>
      </c>
    </row>
    <row r="44" spans="1:19" s="181" customFormat="1">
      <c r="A44" s="153" t="s">
        <v>362</v>
      </c>
      <c r="B44" s="200"/>
      <c r="C44" s="178">
        <v>1</v>
      </c>
      <c r="D44" s="178"/>
      <c r="E44" s="178"/>
      <c r="F44" s="201" t="s">
        <v>377</v>
      </c>
      <c r="G44" s="178">
        <v>6.7796850000000006</v>
      </c>
      <c r="H44" s="201">
        <v>0.14521000000000001</v>
      </c>
      <c r="I44" s="201">
        <v>2.2645000000000005E-2</v>
      </c>
      <c r="J44" s="179">
        <v>5</v>
      </c>
      <c r="K44" s="179">
        <v>0.6708050000000001</v>
      </c>
      <c r="L44" s="179">
        <v>1.5</v>
      </c>
      <c r="M44" s="201">
        <v>0.15640000000000001</v>
      </c>
      <c r="N44" s="201">
        <v>0.55437500000000006</v>
      </c>
      <c r="O44" s="179" t="s">
        <v>380</v>
      </c>
      <c r="P44" s="201">
        <v>4.8916399999999999E-2</v>
      </c>
      <c r="Q44" s="201">
        <v>0.15</v>
      </c>
      <c r="R44" s="179">
        <v>3</v>
      </c>
      <c r="S44" s="201">
        <v>10.29</v>
      </c>
    </row>
    <row r="45" spans="1:19" s="181" customFormat="1">
      <c r="A45" s="153" t="s">
        <v>223</v>
      </c>
      <c r="B45" s="200"/>
      <c r="C45" s="178">
        <v>6</v>
      </c>
      <c r="D45" s="178"/>
      <c r="E45" s="178"/>
      <c r="F45" s="201" t="s">
        <v>377</v>
      </c>
      <c r="G45" s="178">
        <v>9.6929579999999991</v>
      </c>
      <c r="H45" s="201">
        <v>0.23352199999999998</v>
      </c>
      <c r="I45" s="201">
        <v>4.4107999999999987E-2</v>
      </c>
      <c r="J45" s="179">
        <v>7.9856930999999989</v>
      </c>
      <c r="K45" s="179">
        <v>0.86083599999999993</v>
      </c>
      <c r="L45" s="179">
        <v>5</v>
      </c>
      <c r="M45" s="201">
        <v>0.25874999999999998</v>
      </c>
      <c r="N45" s="201">
        <v>0.80814599999999992</v>
      </c>
      <c r="O45" s="179" t="s">
        <v>380</v>
      </c>
      <c r="P45" s="201">
        <v>5.9781279999999999E-2</v>
      </c>
      <c r="Q45" s="201">
        <v>0.05</v>
      </c>
      <c r="R45" s="179">
        <v>2</v>
      </c>
      <c r="S45" s="201">
        <v>10.09</v>
      </c>
    </row>
    <row r="46" spans="1:19" s="181" customFormat="1">
      <c r="A46" s="153" t="s">
        <v>224</v>
      </c>
      <c r="B46" s="200"/>
      <c r="C46" s="178">
        <v>3</v>
      </c>
      <c r="D46" s="178"/>
      <c r="E46" s="178"/>
      <c r="F46" s="201" t="s">
        <v>377</v>
      </c>
      <c r="G46" s="178">
        <v>6.2799639999999997</v>
      </c>
      <c r="H46" s="201">
        <v>0.13148799999999997</v>
      </c>
      <c r="I46" s="201" t="s">
        <v>379</v>
      </c>
      <c r="J46" s="179">
        <v>4</v>
      </c>
      <c r="K46" s="179">
        <v>0.45536000000000004</v>
      </c>
      <c r="L46" s="179">
        <v>1</v>
      </c>
      <c r="M46" s="201">
        <v>0.18284999999999998</v>
      </c>
      <c r="N46" s="201">
        <v>0.39541999999999999</v>
      </c>
      <c r="O46" s="179" t="s">
        <v>380</v>
      </c>
      <c r="P46" s="201">
        <v>5.3231359999999998E-2</v>
      </c>
      <c r="Q46" s="201" t="s">
        <v>377</v>
      </c>
      <c r="R46" s="179">
        <v>5.6961499999999994</v>
      </c>
      <c r="S46" s="201">
        <v>10.32</v>
      </c>
    </row>
    <row r="47" spans="1:19" s="181" customFormat="1">
      <c r="A47" s="153" t="s">
        <v>225</v>
      </c>
      <c r="B47" s="200"/>
      <c r="C47" s="178">
        <v>1</v>
      </c>
      <c r="D47" s="178"/>
      <c r="E47" s="178"/>
      <c r="F47" s="201" t="s">
        <v>377</v>
      </c>
      <c r="G47" s="178">
        <v>12.406143999999999</v>
      </c>
      <c r="H47" s="201">
        <v>0.15373399999999998</v>
      </c>
      <c r="I47" s="201">
        <v>2.0223999999999999E-2</v>
      </c>
      <c r="J47" s="179">
        <v>3.5</v>
      </c>
      <c r="K47" s="179">
        <v>0.63421899999999998</v>
      </c>
      <c r="L47" s="179">
        <v>2.5</v>
      </c>
      <c r="M47" s="201">
        <v>0.15525</v>
      </c>
      <c r="N47" s="201">
        <v>0.35486899999999999</v>
      </c>
      <c r="O47" s="179" t="s">
        <v>380</v>
      </c>
      <c r="P47" s="201">
        <v>4.3425199999999997E-2</v>
      </c>
      <c r="Q47" s="201">
        <v>0.05</v>
      </c>
      <c r="R47" s="179">
        <v>5.8120499999999993</v>
      </c>
      <c r="S47" s="201">
        <v>10.039999999999999</v>
      </c>
    </row>
    <row r="48" spans="1:19" s="181" customFormat="1">
      <c r="A48" s="153" t="s">
        <v>226</v>
      </c>
      <c r="B48" s="200"/>
      <c r="C48" s="178">
        <v>4</v>
      </c>
      <c r="D48" s="178"/>
      <c r="E48" s="178"/>
      <c r="F48" s="201">
        <v>5.4230000000000007E-2</v>
      </c>
      <c r="G48" s="178">
        <v>12.105445</v>
      </c>
      <c r="H48" s="201">
        <v>0.14053499999999999</v>
      </c>
      <c r="I48" s="201" t="s">
        <v>379</v>
      </c>
      <c r="J48" s="179">
        <v>5</v>
      </c>
      <c r="K48" s="179">
        <v>0.64275500000000008</v>
      </c>
      <c r="L48" s="179">
        <v>3</v>
      </c>
      <c r="M48" s="201">
        <v>0.22424999999999998</v>
      </c>
      <c r="N48" s="201">
        <v>0.55157</v>
      </c>
      <c r="O48" s="179" t="s">
        <v>380</v>
      </c>
      <c r="P48" s="201">
        <v>4.4054400000000001E-2</v>
      </c>
      <c r="Q48" s="201">
        <v>0.05</v>
      </c>
      <c r="R48" s="179">
        <v>10.408150000000001</v>
      </c>
      <c r="S48" s="201">
        <v>10.1</v>
      </c>
    </row>
    <row r="49" spans="1:20" s="181" customFormat="1">
      <c r="A49" s="153" t="s">
        <v>227</v>
      </c>
      <c r="B49" s="200"/>
      <c r="C49" s="178" t="s">
        <v>183</v>
      </c>
      <c r="D49" s="178"/>
      <c r="E49" s="178"/>
      <c r="F49" s="201" t="s">
        <v>377</v>
      </c>
      <c r="G49" s="178">
        <v>13.635706000000001</v>
      </c>
      <c r="H49" s="201">
        <v>0.20011199999999998</v>
      </c>
      <c r="I49" s="201" t="s">
        <v>379</v>
      </c>
      <c r="J49" s="179">
        <v>5.5744373999999999</v>
      </c>
      <c r="K49" s="179">
        <v>0.54189399999999999</v>
      </c>
      <c r="L49" s="179">
        <v>6</v>
      </c>
      <c r="M49" s="201">
        <v>0.20699999999999999</v>
      </c>
      <c r="N49" s="201">
        <v>0.62753799999999993</v>
      </c>
      <c r="O49" s="179">
        <v>9.0048000000000003E-2</v>
      </c>
      <c r="P49" s="201">
        <v>4.2278079999999996E-2</v>
      </c>
      <c r="Q49" s="201">
        <v>0.05</v>
      </c>
      <c r="R49" s="179">
        <v>14</v>
      </c>
      <c r="S49" s="201">
        <v>10.35</v>
      </c>
    </row>
    <row r="50" spans="1:20" s="181" customFormat="1">
      <c r="A50" s="153" t="s">
        <v>228</v>
      </c>
      <c r="B50" s="200"/>
      <c r="C50" s="178" t="s">
        <v>183</v>
      </c>
      <c r="D50" s="178"/>
      <c r="E50" s="178"/>
      <c r="F50" s="201" t="s">
        <v>377</v>
      </c>
      <c r="G50" s="178">
        <v>9.3952400000000011</v>
      </c>
      <c r="H50" s="201">
        <v>0.13571499999999997</v>
      </c>
      <c r="I50" s="201" t="s">
        <v>379</v>
      </c>
      <c r="J50" s="179">
        <v>3</v>
      </c>
      <c r="K50" s="179">
        <v>0.57137500000000008</v>
      </c>
      <c r="L50" s="179">
        <v>3.5</v>
      </c>
      <c r="M50" s="201">
        <v>0.21159999999999998</v>
      </c>
      <c r="N50" s="201">
        <v>0.38591500000000001</v>
      </c>
      <c r="O50" s="179" t="s">
        <v>380</v>
      </c>
      <c r="P50" s="201">
        <v>2.4725999999999998E-2</v>
      </c>
      <c r="Q50" s="201">
        <v>0.05</v>
      </c>
      <c r="R50" s="179">
        <v>6.3829999999999991</v>
      </c>
      <c r="S50" s="201">
        <v>10.210000000000001</v>
      </c>
    </row>
    <row r="51" spans="1:20" s="204" customFormat="1">
      <c r="A51" s="204" t="s">
        <v>383</v>
      </c>
      <c r="C51" s="205">
        <v>873</v>
      </c>
      <c r="D51" s="205"/>
      <c r="E51" s="205"/>
      <c r="F51" s="209">
        <v>9.2999999999999999E-2</v>
      </c>
      <c r="G51" s="205">
        <v>185</v>
      </c>
      <c r="H51" s="209">
        <v>0.31</v>
      </c>
      <c r="I51" s="209">
        <v>3.2000000000000001E-2</v>
      </c>
      <c r="J51" s="210">
        <v>22.6</v>
      </c>
      <c r="K51" s="210">
        <v>0.56999999999999995</v>
      </c>
      <c r="L51" s="210">
        <v>7.74</v>
      </c>
      <c r="M51" s="209">
        <v>133</v>
      </c>
      <c r="N51" s="209">
        <v>1.3</v>
      </c>
      <c r="O51" s="210"/>
      <c r="P51" s="209">
        <v>0.59</v>
      </c>
      <c r="Q51" s="209">
        <v>0.38</v>
      </c>
      <c r="R51" s="210">
        <v>75</v>
      </c>
      <c r="S51" s="205"/>
      <c r="T51" s="205"/>
    </row>
    <row r="52" spans="1:20" s="211" customFormat="1">
      <c r="A52" s="213" t="s">
        <v>185</v>
      </c>
      <c r="B52" s="214"/>
      <c r="C52" s="219">
        <v>890.29344999999989</v>
      </c>
      <c r="D52" s="219"/>
      <c r="E52" s="219"/>
      <c r="F52" s="212">
        <v>0.1</v>
      </c>
      <c r="G52" s="219">
        <v>178.092187</v>
      </c>
      <c r="H52" s="212">
        <v>0.314558</v>
      </c>
      <c r="I52" s="212">
        <v>1.3143999999999996E-2</v>
      </c>
      <c r="J52" s="220">
        <v>22</v>
      </c>
      <c r="K52" s="220">
        <v>0.55108500000000005</v>
      </c>
      <c r="L52" s="220">
        <v>5.5</v>
      </c>
      <c r="M52" s="212">
        <v>111.79724999999999</v>
      </c>
      <c r="N52" s="212">
        <v>1.2967019999999998</v>
      </c>
      <c r="O52" s="220" t="s">
        <v>380</v>
      </c>
      <c r="P52" s="212">
        <v>0.58967167999999992</v>
      </c>
      <c r="Q52" s="212">
        <v>0.3</v>
      </c>
      <c r="R52" s="220">
        <v>76.391349999999989</v>
      </c>
      <c r="S52" s="212">
        <v>10.23</v>
      </c>
    </row>
    <row r="53" spans="1:20" s="181" customFormat="1">
      <c r="A53" s="153" t="s">
        <v>229</v>
      </c>
      <c r="B53" s="200"/>
      <c r="C53" s="178">
        <v>4</v>
      </c>
      <c r="D53" s="178"/>
      <c r="E53" s="178"/>
      <c r="F53" s="201" t="s">
        <v>377</v>
      </c>
      <c r="G53" s="178">
        <v>36.42165</v>
      </c>
      <c r="H53" s="201">
        <v>0.32047999999999999</v>
      </c>
      <c r="I53" s="201" t="s">
        <v>379</v>
      </c>
      <c r="J53" s="179">
        <v>9.1152894</v>
      </c>
      <c r="K53" s="179">
        <v>1.078516</v>
      </c>
      <c r="L53" s="179">
        <v>1</v>
      </c>
      <c r="M53" s="201">
        <v>0.78774999999999995</v>
      </c>
      <c r="N53" s="201">
        <v>0.69705600000000001</v>
      </c>
      <c r="O53" s="179" t="s">
        <v>380</v>
      </c>
      <c r="P53" s="201">
        <v>3.0652959999999993E-2</v>
      </c>
      <c r="Q53" s="201">
        <v>0.05</v>
      </c>
      <c r="R53" s="179">
        <v>5.7778499999999999</v>
      </c>
      <c r="S53" s="201">
        <v>10.06</v>
      </c>
    </row>
    <row r="54" spans="1:20" s="181" customFormat="1">
      <c r="A54" s="153" t="s">
        <v>363</v>
      </c>
      <c r="B54" s="200"/>
      <c r="C54" s="178">
        <v>4</v>
      </c>
      <c r="D54" s="178"/>
      <c r="E54" s="178"/>
      <c r="F54" s="201">
        <v>0.05</v>
      </c>
      <c r="G54" s="178">
        <v>34.035359999999997</v>
      </c>
      <c r="H54" s="201">
        <v>0.29942999999999997</v>
      </c>
      <c r="I54" s="201" t="s">
        <v>379</v>
      </c>
      <c r="J54" s="179">
        <v>8.3955689999999983</v>
      </c>
      <c r="K54" s="179">
        <v>1.0228899999999999</v>
      </c>
      <c r="L54" s="179">
        <v>0.5</v>
      </c>
      <c r="M54" s="201">
        <v>0.66010000000000002</v>
      </c>
      <c r="N54" s="201">
        <v>0.61699000000000004</v>
      </c>
      <c r="O54" s="179" t="s">
        <v>380</v>
      </c>
      <c r="P54" s="201">
        <v>4.6092800000000003E-2</v>
      </c>
      <c r="Q54" s="201">
        <v>0.05</v>
      </c>
      <c r="R54" s="179">
        <v>4</v>
      </c>
      <c r="S54" s="201">
        <v>10.32</v>
      </c>
    </row>
    <row r="55" spans="1:20" s="181" customFormat="1">
      <c r="A55" s="153" t="s">
        <v>230</v>
      </c>
      <c r="B55" s="200"/>
      <c r="C55" s="178">
        <v>1.5</v>
      </c>
      <c r="D55" s="178"/>
      <c r="E55" s="178"/>
      <c r="F55" s="201" t="s">
        <v>377</v>
      </c>
      <c r="G55" s="178">
        <v>8.6133299999999995</v>
      </c>
      <c r="H55" s="201">
        <v>0.29839599999999999</v>
      </c>
      <c r="I55" s="201" t="s">
        <v>379</v>
      </c>
      <c r="J55" s="179">
        <v>13</v>
      </c>
      <c r="K55" s="179">
        <v>0.88870400000000005</v>
      </c>
      <c r="L55" s="179">
        <v>6</v>
      </c>
      <c r="M55" s="201">
        <v>1.1499999999999999</v>
      </c>
      <c r="N55" s="201">
        <v>1</v>
      </c>
      <c r="O55" s="179">
        <v>8.9869999999999992E-2</v>
      </c>
      <c r="P55" s="201">
        <v>0.14603055999999998</v>
      </c>
      <c r="Q55" s="201">
        <v>0.1</v>
      </c>
      <c r="R55" s="179">
        <v>3</v>
      </c>
      <c r="S55" s="201">
        <v>10.4</v>
      </c>
    </row>
    <row r="56" spans="1:20" s="181" customFormat="1" ht="14.25" customHeight="1">
      <c r="A56" s="153" t="s">
        <v>231</v>
      </c>
      <c r="B56" s="200"/>
      <c r="C56" s="178" t="s">
        <v>183</v>
      </c>
      <c r="D56" s="178"/>
      <c r="E56" s="178"/>
      <c r="F56" s="201" t="s">
        <v>377</v>
      </c>
      <c r="G56" s="178">
        <v>3.8806159999999998</v>
      </c>
      <c r="H56" s="201">
        <v>0.18727099999999997</v>
      </c>
      <c r="I56" s="201" t="s">
        <v>379</v>
      </c>
      <c r="J56" s="179">
        <v>11</v>
      </c>
      <c r="K56" s="179">
        <v>0.670964</v>
      </c>
      <c r="L56" s="179">
        <v>0.5</v>
      </c>
      <c r="M56" s="201">
        <v>0.28864999999999996</v>
      </c>
      <c r="N56" s="201">
        <v>0.71238699999999999</v>
      </c>
      <c r="O56" s="179" t="s">
        <v>380</v>
      </c>
      <c r="P56" s="201">
        <v>3.6182639999999995E-2</v>
      </c>
      <c r="Q56" s="201">
        <v>0.1</v>
      </c>
      <c r="R56" s="179">
        <v>6.1967999999999996</v>
      </c>
      <c r="S56" s="201">
        <v>10.17</v>
      </c>
    </row>
    <row r="57" spans="1:20" s="181" customFormat="1">
      <c r="A57" s="153" t="s">
        <v>232</v>
      </c>
      <c r="B57" s="200"/>
      <c r="C57" s="178">
        <v>1</v>
      </c>
      <c r="D57" s="178"/>
      <c r="E57" s="178"/>
      <c r="F57" s="201" t="s">
        <v>377</v>
      </c>
      <c r="G57" s="178">
        <v>2.4803549999999999</v>
      </c>
      <c r="H57" s="201">
        <v>0.17179599999999998</v>
      </c>
      <c r="I57" s="201">
        <v>2.5756000000000008E-2</v>
      </c>
      <c r="J57" s="179">
        <v>8.9938421999999996</v>
      </c>
      <c r="K57" s="179">
        <v>0.35418299999999997</v>
      </c>
      <c r="L57" s="179">
        <v>2</v>
      </c>
      <c r="M57" s="201">
        <v>0.20469999999999997</v>
      </c>
      <c r="N57" s="201">
        <v>0.69428299999999998</v>
      </c>
      <c r="O57" s="179" t="s">
        <v>380</v>
      </c>
      <c r="P57" s="201">
        <v>3.5861280000000002E-2</v>
      </c>
      <c r="Q57" s="201">
        <v>4.8350000000000004E-2</v>
      </c>
      <c r="R57" s="179">
        <v>12.017449999999998</v>
      </c>
      <c r="S57" s="201">
        <v>10.29</v>
      </c>
    </row>
    <row r="58" spans="1:20" s="181" customFormat="1">
      <c r="A58" s="153" t="s">
        <v>233</v>
      </c>
      <c r="B58" s="200"/>
      <c r="C58" s="178" t="s">
        <v>183</v>
      </c>
      <c r="D58" s="178"/>
      <c r="E58" s="178"/>
      <c r="F58" s="201" t="s">
        <v>377</v>
      </c>
      <c r="G58" s="178">
        <v>4.9421319999999991</v>
      </c>
      <c r="H58" s="201">
        <v>0.19564299999999998</v>
      </c>
      <c r="I58" s="201" t="s">
        <v>379</v>
      </c>
      <c r="J58" s="179">
        <v>10.5</v>
      </c>
      <c r="K58" s="179">
        <v>0.66056700000000002</v>
      </c>
      <c r="L58" s="179">
        <v>2.5</v>
      </c>
      <c r="M58" s="201">
        <v>0.31855</v>
      </c>
      <c r="N58" s="201">
        <v>0.82913300000000001</v>
      </c>
      <c r="O58" s="179" t="s">
        <v>380</v>
      </c>
      <c r="P58" s="201">
        <v>3.0702880000000002E-2</v>
      </c>
      <c r="Q58" s="201">
        <v>4.9872999999999994E-2</v>
      </c>
      <c r="R58" s="179">
        <v>7.3766999999999996</v>
      </c>
      <c r="S58" s="201">
        <v>10.17</v>
      </c>
    </row>
    <row r="59" spans="1:20" s="181" customFormat="1">
      <c r="A59" s="153" t="s">
        <v>234</v>
      </c>
      <c r="B59" s="200"/>
      <c r="C59" s="178" t="s">
        <v>183</v>
      </c>
      <c r="D59" s="178"/>
      <c r="E59" s="178"/>
      <c r="F59" s="201" t="s">
        <v>377</v>
      </c>
      <c r="G59" s="178">
        <v>4.8507709999999999</v>
      </c>
      <c r="H59" s="201">
        <v>0.16940799999999995</v>
      </c>
      <c r="I59" s="201">
        <v>4.6994999999999995E-2</v>
      </c>
      <c r="J59" s="179">
        <v>6</v>
      </c>
      <c r="K59" s="179">
        <v>0.51506199999999991</v>
      </c>
      <c r="L59" s="179">
        <v>5</v>
      </c>
      <c r="M59" s="201">
        <v>0.22885</v>
      </c>
      <c r="N59" s="201">
        <v>0.70472199999999996</v>
      </c>
      <c r="O59" s="179" t="s">
        <v>380</v>
      </c>
      <c r="P59" s="201">
        <v>4.3324319999999999E-2</v>
      </c>
      <c r="Q59" s="201">
        <v>0.15</v>
      </c>
      <c r="R59" s="179">
        <v>7.9379999999999997</v>
      </c>
      <c r="S59" s="201">
        <v>10.16</v>
      </c>
    </row>
    <row r="60" spans="1:20" s="181" customFormat="1">
      <c r="A60" s="199" t="s">
        <v>235</v>
      </c>
      <c r="B60" s="200"/>
      <c r="C60" s="178">
        <v>4</v>
      </c>
      <c r="D60" s="178"/>
      <c r="E60" s="178"/>
      <c r="F60" s="201">
        <v>0.05</v>
      </c>
      <c r="G60" s="178">
        <v>30.281412</v>
      </c>
      <c r="H60" s="201">
        <v>0.46497199999999994</v>
      </c>
      <c r="I60" s="201">
        <v>2.9875999999999986E-2</v>
      </c>
      <c r="J60" s="179">
        <v>15</v>
      </c>
      <c r="K60" s="179">
        <v>1.3745219999999998</v>
      </c>
      <c r="L60" s="179">
        <v>13</v>
      </c>
      <c r="M60" s="201">
        <v>0.87744999999999995</v>
      </c>
      <c r="N60" s="201">
        <v>1.3383539999999998</v>
      </c>
      <c r="O60" s="179" t="s">
        <v>380</v>
      </c>
      <c r="P60" s="201">
        <v>6.6276079999999987E-2</v>
      </c>
      <c r="Q60" s="201">
        <v>0.15</v>
      </c>
      <c r="R60" s="179">
        <v>14.5</v>
      </c>
      <c r="S60" s="201">
        <v>10.29</v>
      </c>
    </row>
    <row r="61" spans="1:20" s="211" customFormat="1">
      <c r="A61" s="213" t="s">
        <v>8</v>
      </c>
      <c r="B61" s="214"/>
      <c r="C61" s="219" t="s">
        <v>183</v>
      </c>
      <c r="D61" s="219"/>
      <c r="E61" s="219"/>
      <c r="F61" s="212" t="s">
        <v>377</v>
      </c>
      <c r="G61" s="219" t="s">
        <v>183</v>
      </c>
      <c r="H61" s="212" t="s">
        <v>379</v>
      </c>
      <c r="I61" s="212">
        <v>1.2480999999999992E-2</v>
      </c>
      <c r="J61" s="220" t="s">
        <v>378</v>
      </c>
      <c r="K61" s="220" t="s">
        <v>380</v>
      </c>
      <c r="L61" s="220" t="s">
        <v>378</v>
      </c>
      <c r="M61" s="212" t="s">
        <v>389</v>
      </c>
      <c r="N61" s="212" t="s">
        <v>377</v>
      </c>
      <c r="O61" s="220" t="s">
        <v>380</v>
      </c>
      <c r="P61" s="212" t="s">
        <v>379</v>
      </c>
      <c r="Q61" s="212" t="s">
        <v>377</v>
      </c>
      <c r="R61" s="220" t="s">
        <v>378</v>
      </c>
      <c r="S61" s="212">
        <v>10</v>
      </c>
    </row>
    <row r="62" spans="1:20" s="181" customFormat="1">
      <c r="A62" s="153" t="s">
        <v>236</v>
      </c>
      <c r="B62" s="200"/>
      <c r="C62" s="178">
        <v>2</v>
      </c>
      <c r="D62" s="178"/>
      <c r="E62" s="178"/>
      <c r="F62" s="201">
        <v>0.05</v>
      </c>
      <c r="G62" s="178">
        <v>5.5545</v>
      </c>
      <c r="H62" s="201">
        <v>0.17876900000000001</v>
      </c>
      <c r="I62" s="201">
        <v>4.0987999999999997E-2</v>
      </c>
      <c r="J62" s="179">
        <v>3.5</v>
      </c>
      <c r="K62" s="179">
        <v>0.38572399999999996</v>
      </c>
      <c r="L62" s="179">
        <v>3</v>
      </c>
      <c r="M62" s="201">
        <v>0.37144999999999989</v>
      </c>
      <c r="N62" s="201">
        <v>0.32261400000000007</v>
      </c>
      <c r="O62" s="179" t="s">
        <v>380</v>
      </c>
      <c r="P62" s="201">
        <v>4.381728E-2</v>
      </c>
      <c r="Q62" s="201">
        <v>0.05</v>
      </c>
      <c r="R62" s="179">
        <v>3</v>
      </c>
      <c r="S62" s="201">
        <v>10.09</v>
      </c>
    </row>
    <row r="63" spans="1:20" s="181" customFormat="1">
      <c r="A63" s="153" t="s">
        <v>237</v>
      </c>
      <c r="B63" s="200"/>
      <c r="C63" s="178">
        <v>4</v>
      </c>
      <c r="D63" s="178"/>
      <c r="E63" s="178"/>
      <c r="F63" s="201" t="s">
        <v>377</v>
      </c>
      <c r="G63" s="178">
        <v>8.6067600000000013</v>
      </c>
      <c r="H63" s="201">
        <v>0.34561500000000001</v>
      </c>
      <c r="I63" s="201">
        <v>5.9139999999999998E-2</v>
      </c>
      <c r="J63" s="179">
        <v>6</v>
      </c>
      <c r="K63" s="179">
        <v>0.55014000000000007</v>
      </c>
      <c r="L63" s="179">
        <v>2.5</v>
      </c>
      <c r="M63" s="201">
        <v>0.2369</v>
      </c>
      <c r="N63" s="201">
        <v>0.56797999999999993</v>
      </c>
      <c r="O63" s="179">
        <v>0.10200000000000001</v>
      </c>
      <c r="P63" s="201">
        <v>6.0224319999999998E-2</v>
      </c>
      <c r="Q63" s="201">
        <v>0.05</v>
      </c>
      <c r="R63" s="179">
        <v>2</v>
      </c>
      <c r="S63" s="201">
        <v>10.210000000000001</v>
      </c>
    </row>
    <row r="64" spans="1:20" s="181" customFormat="1">
      <c r="A64" s="153" t="s">
        <v>238</v>
      </c>
      <c r="B64" s="200"/>
      <c r="C64" s="178" t="s">
        <v>183</v>
      </c>
      <c r="D64" s="178"/>
      <c r="E64" s="178"/>
      <c r="F64" s="201" t="s">
        <v>377</v>
      </c>
      <c r="G64" s="178">
        <v>14.320639999999999</v>
      </c>
      <c r="H64" s="201">
        <v>0.176311</v>
      </c>
      <c r="I64" s="201">
        <v>2.8847999999999999E-2</v>
      </c>
      <c r="J64" s="179">
        <v>6.5865280000000013</v>
      </c>
      <c r="K64" s="179">
        <v>0.75244800000000001</v>
      </c>
      <c r="L64" s="179">
        <v>2</v>
      </c>
      <c r="M64" s="201">
        <v>0.21734999999999999</v>
      </c>
      <c r="N64" s="201">
        <v>0.52774399999999999</v>
      </c>
      <c r="O64" s="179">
        <v>0.10137600000000001</v>
      </c>
      <c r="P64" s="201">
        <v>6.3776959999999994E-2</v>
      </c>
      <c r="Q64" s="201">
        <v>0.05</v>
      </c>
      <c r="R64" s="179">
        <v>1</v>
      </c>
      <c r="S64" s="201">
        <v>10.18</v>
      </c>
    </row>
    <row r="65" spans="1:19" s="181" customFormat="1">
      <c r="A65" s="153" t="s">
        <v>239</v>
      </c>
      <c r="B65" s="200"/>
      <c r="C65" s="178">
        <v>1</v>
      </c>
      <c r="D65" s="178"/>
      <c r="E65" s="178"/>
      <c r="F65" s="201" t="s">
        <v>377</v>
      </c>
      <c r="G65" s="178">
        <v>22.649250000000002</v>
      </c>
      <c r="H65" s="201">
        <v>0.24944500000000003</v>
      </c>
      <c r="I65" s="201">
        <v>8.2310000000000008E-2</v>
      </c>
      <c r="J65" s="179">
        <v>10</v>
      </c>
      <c r="K65" s="179">
        <v>0.92434000000000005</v>
      </c>
      <c r="L65" s="179">
        <v>5</v>
      </c>
      <c r="M65" s="201">
        <v>0.2392</v>
      </c>
      <c r="N65" s="201">
        <v>0.65140999999999993</v>
      </c>
      <c r="O65" s="179" t="s">
        <v>380</v>
      </c>
      <c r="P65" s="201">
        <v>9.3993119999999986E-2</v>
      </c>
      <c r="Q65" s="201">
        <v>5.4135519999999993E-2</v>
      </c>
      <c r="R65" s="179">
        <v>3</v>
      </c>
      <c r="S65" s="201">
        <v>10.41</v>
      </c>
    </row>
    <row r="66" spans="1:19" s="181" customFormat="1">
      <c r="A66" s="153" t="s">
        <v>240</v>
      </c>
      <c r="B66" s="200"/>
      <c r="C66" s="178">
        <v>1</v>
      </c>
      <c r="D66" s="178"/>
      <c r="E66" s="178"/>
      <c r="F66" s="201">
        <v>0.05</v>
      </c>
      <c r="G66" s="178">
        <v>17.383188000000001</v>
      </c>
      <c r="H66" s="201">
        <v>0.15013500000000002</v>
      </c>
      <c r="I66" s="201" t="s">
        <v>379</v>
      </c>
      <c r="J66" s="179">
        <v>6</v>
      </c>
      <c r="K66" s="179">
        <v>0.84313199999999999</v>
      </c>
      <c r="L66" s="179">
        <v>1.5</v>
      </c>
      <c r="M66" s="201">
        <v>0.14029999999999998</v>
      </c>
      <c r="N66" s="201">
        <v>0.58105999999999991</v>
      </c>
      <c r="O66" s="179" t="s">
        <v>380</v>
      </c>
      <c r="P66" s="201">
        <v>9.9511359999999993E-2</v>
      </c>
      <c r="Q66" s="201" t="s">
        <v>377</v>
      </c>
      <c r="R66" s="179">
        <v>0.5</v>
      </c>
      <c r="S66" s="201">
        <v>10.220000000000001</v>
      </c>
    </row>
    <row r="67" spans="1:19" s="181" customFormat="1">
      <c r="A67" s="153" t="s">
        <v>241</v>
      </c>
      <c r="B67" s="200"/>
      <c r="C67" s="178" t="s">
        <v>183</v>
      </c>
      <c r="D67" s="178"/>
      <c r="E67" s="178"/>
      <c r="F67" s="201">
        <v>0.05</v>
      </c>
      <c r="G67" s="178">
        <v>15.316032</v>
      </c>
      <c r="H67" s="201">
        <v>0.32021099999999997</v>
      </c>
      <c r="I67" s="201" t="s">
        <v>379</v>
      </c>
      <c r="J67" s="179">
        <v>10.5</v>
      </c>
      <c r="K67" s="179">
        <v>0.96237000000000006</v>
      </c>
      <c r="L67" s="179">
        <v>10.853000000000002</v>
      </c>
      <c r="M67" s="201">
        <v>0.46804999999999991</v>
      </c>
      <c r="N67" s="201">
        <v>0.7568450000000001</v>
      </c>
      <c r="O67" s="179">
        <v>0.10128599999999999</v>
      </c>
      <c r="P67" s="201">
        <v>7.8463839999999993E-2</v>
      </c>
      <c r="Q67" s="201">
        <v>0.1</v>
      </c>
      <c r="R67" s="179">
        <v>4</v>
      </c>
      <c r="S67" s="201">
        <v>10.07</v>
      </c>
    </row>
    <row r="68" spans="1:19" s="181" customFormat="1">
      <c r="A68" s="153" t="s">
        <v>242</v>
      </c>
      <c r="B68" s="200"/>
      <c r="C68" s="178" t="s">
        <v>183</v>
      </c>
      <c r="D68" s="178"/>
      <c r="E68" s="178"/>
      <c r="F68" s="201">
        <v>0.05</v>
      </c>
      <c r="G68" s="178">
        <v>9.8580480000000001</v>
      </c>
      <c r="H68" s="201">
        <v>0.354487</v>
      </c>
      <c r="I68" s="201">
        <v>3.9087999999999998E-2</v>
      </c>
      <c r="J68" s="179">
        <v>7.3883200000000002</v>
      </c>
      <c r="K68" s="179">
        <v>1.0268800000000002</v>
      </c>
      <c r="L68" s="179">
        <v>7</v>
      </c>
      <c r="M68" s="201">
        <v>0.4</v>
      </c>
      <c r="N68" s="201">
        <v>0.60761600000000004</v>
      </c>
      <c r="O68" s="179" t="s">
        <v>380</v>
      </c>
      <c r="P68" s="201">
        <v>5.9517120000000007E-2</v>
      </c>
      <c r="Q68" s="201">
        <v>0.1</v>
      </c>
      <c r="R68" s="179">
        <v>2.5</v>
      </c>
      <c r="S68" s="201">
        <v>10.039999999999999</v>
      </c>
    </row>
    <row r="69" spans="1:19" s="181" customFormat="1">
      <c r="A69" s="153" t="s">
        <v>364</v>
      </c>
      <c r="B69" s="200"/>
      <c r="C69" s="178">
        <v>0.9</v>
      </c>
      <c r="D69" s="178"/>
      <c r="E69" s="178"/>
      <c r="F69" s="201">
        <v>0.05</v>
      </c>
      <c r="G69" s="178">
        <v>9.7759853705040207</v>
      </c>
      <c r="H69" s="201">
        <v>0.40973500000000007</v>
      </c>
      <c r="I69" s="201">
        <v>6.4904000000000003E-2</v>
      </c>
      <c r="J69" s="179">
        <v>7.2280693180900482</v>
      </c>
      <c r="K69" s="179">
        <v>1.1602040000000002</v>
      </c>
      <c r="L69" s="179">
        <v>7</v>
      </c>
      <c r="M69" s="201">
        <v>0.38869999999999993</v>
      </c>
      <c r="N69" s="201">
        <v>0.6</v>
      </c>
      <c r="O69" s="179" t="s">
        <v>380</v>
      </c>
      <c r="P69" s="201">
        <v>8.1731520000000016E-2</v>
      </c>
      <c r="Q69" s="201">
        <v>0.2</v>
      </c>
      <c r="R69" s="179">
        <v>3</v>
      </c>
      <c r="S69" s="201">
        <v>10.42</v>
      </c>
    </row>
    <row r="70" spans="1:19" s="204" customFormat="1">
      <c r="A70" s="204" t="s">
        <v>381</v>
      </c>
      <c r="C70" s="205">
        <v>28.865708764287973</v>
      </c>
      <c r="F70" s="206">
        <v>0.15</v>
      </c>
      <c r="G70" s="207">
        <v>6.5</v>
      </c>
      <c r="H70" s="206">
        <v>0.3</v>
      </c>
      <c r="I70" s="206">
        <v>4.2999999999999997E-2</v>
      </c>
      <c r="J70" s="208">
        <v>345</v>
      </c>
      <c r="K70" s="208">
        <v>1.67</v>
      </c>
      <c r="L70" s="208">
        <v>17</v>
      </c>
      <c r="M70" s="206">
        <v>0.41</v>
      </c>
      <c r="N70" s="206">
        <v>1.95</v>
      </c>
      <c r="O70" s="208">
        <v>6.8000000000000005E-2</v>
      </c>
      <c r="P70" s="206">
        <v>0.15</v>
      </c>
      <c r="Q70" s="206"/>
      <c r="R70" s="208">
        <v>30.6</v>
      </c>
    </row>
    <row r="71" spans="1:19" s="211" customFormat="1">
      <c r="A71" s="213" t="s">
        <v>186</v>
      </c>
      <c r="B71" s="214"/>
      <c r="C71" s="219">
        <v>24.122200000000003</v>
      </c>
      <c r="D71" s="219"/>
      <c r="E71" s="219"/>
      <c r="F71" s="212">
        <v>0.15</v>
      </c>
      <c r="G71" s="219">
        <v>5.9755839999999996</v>
      </c>
      <c r="H71" s="212">
        <v>0.28139500000000001</v>
      </c>
      <c r="I71" s="212">
        <v>5.2626000000000006E-2</v>
      </c>
      <c r="J71" s="220">
        <v>341</v>
      </c>
      <c r="K71" s="220">
        <v>1.438434</v>
      </c>
      <c r="L71" s="220">
        <v>16.954100328481335</v>
      </c>
      <c r="M71" s="212">
        <v>0.23114999999999999</v>
      </c>
      <c r="N71" s="212">
        <v>1.9138459999999999</v>
      </c>
      <c r="O71" s="220" t="s">
        <v>380</v>
      </c>
      <c r="P71" s="212">
        <v>0.12524095999999996</v>
      </c>
      <c r="Q71" s="212" t="s">
        <v>377</v>
      </c>
      <c r="R71" s="220">
        <v>30.228107135731729</v>
      </c>
      <c r="S71" s="212">
        <v>10.029999999999999</v>
      </c>
    </row>
    <row r="72" spans="1:19" s="181" customFormat="1">
      <c r="A72" s="153" t="s">
        <v>243</v>
      </c>
      <c r="B72" s="200"/>
      <c r="C72" s="178">
        <v>2</v>
      </c>
      <c r="D72" s="178"/>
      <c r="E72" s="178"/>
      <c r="F72" s="201" t="s">
        <v>377</v>
      </c>
      <c r="G72" s="178">
        <v>5.2939899999999991</v>
      </c>
      <c r="H72" s="201">
        <v>0.34469999999999995</v>
      </c>
      <c r="I72" s="201">
        <v>4.494999999999999E-2</v>
      </c>
      <c r="J72" s="179">
        <v>5</v>
      </c>
      <c r="K72" s="179">
        <v>0.20388499999999998</v>
      </c>
      <c r="L72" s="179">
        <v>9.097999999999999</v>
      </c>
      <c r="M72" s="201">
        <v>0.28175</v>
      </c>
      <c r="N72" s="201">
        <v>0.80269999999999986</v>
      </c>
      <c r="O72" s="179" t="s">
        <v>380</v>
      </c>
      <c r="P72" s="201">
        <v>9.8465119999999989E-2</v>
      </c>
      <c r="Q72" s="201">
        <v>0.05</v>
      </c>
      <c r="R72" s="179">
        <v>5.2969999999999997</v>
      </c>
      <c r="S72" s="201">
        <v>10.1</v>
      </c>
    </row>
    <row r="73" spans="1:19" s="181" customFormat="1">
      <c r="A73" s="153" t="s">
        <v>244</v>
      </c>
      <c r="B73" s="200"/>
      <c r="C73" s="178" t="s">
        <v>183</v>
      </c>
      <c r="D73" s="178"/>
      <c r="E73" s="178"/>
      <c r="F73" s="201">
        <v>5.3008E-2</v>
      </c>
      <c r="G73" s="178">
        <v>7.3521960000000002</v>
      </c>
      <c r="H73" s="201">
        <v>0.336003</v>
      </c>
      <c r="I73" s="201" t="s">
        <v>379</v>
      </c>
      <c r="J73" s="179">
        <v>6.5292589999999997</v>
      </c>
      <c r="K73" s="179">
        <v>0.922956</v>
      </c>
      <c r="L73" s="179">
        <v>12.5</v>
      </c>
      <c r="M73" s="201">
        <v>0.59914999999999996</v>
      </c>
      <c r="N73" s="201">
        <v>0.86828599999999978</v>
      </c>
      <c r="O73" s="179">
        <v>0.106227</v>
      </c>
      <c r="P73" s="201">
        <v>4.2646240000000002E-2</v>
      </c>
      <c r="Q73" s="201">
        <v>0.05</v>
      </c>
      <c r="R73" s="179">
        <v>11.651</v>
      </c>
      <c r="S73" s="201">
        <v>10.3</v>
      </c>
    </row>
    <row r="74" spans="1:19" s="181" customFormat="1">
      <c r="A74" s="153" t="s">
        <v>245</v>
      </c>
      <c r="B74" s="200"/>
      <c r="C74" s="178">
        <v>1</v>
      </c>
      <c r="D74" s="178"/>
      <c r="E74" s="178"/>
      <c r="F74" s="201">
        <v>0.05</v>
      </c>
      <c r="G74" s="178">
        <v>12.107732</v>
      </c>
      <c r="H74" s="201">
        <v>0.25982</v>
      </c>
      <c r="I74" s="201">
        <v>3.9058999999999996E-2</v>
      </c>
      <c r="J74" s="179">
        <v>10.5</v>
      </c>
      <c r="K74" s="179">
        <v>1.1042929999999997</v>
      </c>
      <c r="L74" s="179">
        <v>9.2010000000000005</v>
      </c>
      <c r="M74" s="201">
        <v>0.30474999999999997</v>
      </c>
      <c r="N74" s="201">
        <v>0.8146359999999998</v>
      </c>
      <c r="O74" s="179">
        <v>0.105154</v>
      </c>
      <c r="P74" s="201">
        <v>6.1616879999999999E-2</v>
      </c>
      <c r="Q74" s="201">
        <v>0.05</v>
      </c>
      <c r="R74" s="179">
        <v>13</v>
      </c>
      <c r="S74" s="201">
        <v>10.35</v>
      </c>
    </row>
    <row r="75" spans="1:19" s="181" customFormat="1">
      <c r="A75" s="153" t="s">
        <v>246</v>
      </c>
      <c r="B75" s="200"/>
      <c r="C75" s="178">
        <v>3</v>
      </c>
      <c r="D75" s="178"/>
      <c r="E75" s="178"/>
      <c r="F75" s="201">
        <v>0.05</v>
      </c>
      <c r="G75" s="178">
        <v>26.950482000000001</v>
      </c>
      <c r="H75" s="201">
        <v>0.37230899999999995</v>
      </c>
      <c r="I75" s="201">
        <v>1.6338999999999992E-2</v>
      </c>
      <c r="J75" s="179">
        <v>15</v>
      </c>
      <c r="K75" s="179">
        <v>1.6069199999999997</v>
      </c>
      <c r="L75" s="179">
        <v>10.922999999999998</v>
      </c>
      <c r="M75" s="201">
        <v>0.66930000000000001</v>
      </c>
      <c r="N75" s="201">
        <v>1.5901699999999996</v>
      </c>
      <c r="O75" s="179" t="s">
        <v>380</v>
      </c>
      <c r="P75" s="201">
        <v>5.8795359999999991E-2</v>
      </c>
      <c r="Q75" s="201">
        <v>0.15</v>
      </c>
      <c r="R75" s="179">
        <v>3.5</v>
      </c>
      <c r="S75" s="201">
        <v>10.050000000000001</v>
      </c>
    </row>
    <row r="76" spans="1:19" s="181" customFormat="1">
      <c r="A76" s="153" t="s">
        <v>247</v>
      </c>
      <c r="B76" s="200"/>
      <c r="C76" s="178">
        <v>2.4008989935357614</v>
      </c>
      <c r="D76" s="178"/>
      <c r="E76" s="178"/>
      <c r="F76" s="201">
        <v>0.05</v>
      </c>
      <c r="G76" s="178">
        <v>13.083546</v>
      </c>
      <c r="H76" s="201">
        <v>0.21656799999999993</v>
      </c>
      <c r="I76" s="201">
        <v>3.1388999999999986E-2</v>
      </c>
      <c r="J76" s="179">
        <v>7.6758169999999986</v>
      </c>
      <c r="K76" s="179">
        <v>1.0543269999999998</v>
      </c>
      <c r="L76" s="179">
        <v>7.9324985371800985</v>
      </c>
      <c r="M76" s="201">
        <v>0.39904999999999996</v>
      </c>
      <c r="N76" s="201">
        <v>1.0364629999999999</v>
      </c>
      <c r="O76" s="179">
        <v>0.21457100000000001</v>
      </c>
      <c r="P76" s="201">
        <v>3.0555199999999987E-2</v>
      </c>
      <c r="Q76" s="201">
        <v>0.05</v>
      </c>
      <c r="R76" s="179">
        <v>3</v>
      </c>
      <c r="S76" s="201">
        <v>10.06</v>
      </c>
    </row>
    <row r="77" spans="1:19" s="181" customFormat="1">
      <c r="A77" s="153" t="s">
        <v>248</v>
      </c>
      <c r="B77" s="200"/>
      <c r="C77" s="178" t="s">
        <v>183</v>
      </c>
      <c r="D77" s="178"/>
      <c r="E77" s="178"/>
      <c r="F77" s="201" t="s">
        <v>377</v>
      </c>
      <c r="G77" s="178">
        <v>6.9732949999999994</v>
      </c>
      <c r="H77" s="201">
        <v>0.21814999999999996</v>
      </c>
      <c r="I77" s="201">
        <v>3.1374999999999986E-2</v>
      </c>
      <c r="J77" s="179">
        <v>6</v>
      </c>
      <c r="K77" s="179">
        <v>0.92810999999999988</v>
      </c>
      <c r="L77" s="179">
        <v>5.5</v>
      </c>
      <c r="M77" s="201">
        <v>0.44964999999999994</v>
      </c>
      <c r="N77" s="201">
        <v>0.61013499999999998</v>
      </c>
      <c r="O77" s="179" t="s">
        <v>380</v>
      </c>
      <c r="P77" s="201">
        <v>3.2185919999999993E-2</v>
      </c>
      <c r="Q77" s="201">
        <v>0.1</v>
      </c>
      <c r="R77" s="179">
        <v>1</v>
      </c>
      <c r="S77" s="201">
        <v>10.32</v>
      </c>
    </row>
    <row r="78" spans="1:19" s="181" customFormat="1">
      <c r="A78" s="153" t="s">
        <v>249</v>
      </c>
      <c r="B78" s="200"/>
      <c r="C78" s="178" t="s">
        <v>183</v>
      </c>
      <c r="D78" s="178"/>
      <c r="E78" s="178"/>
      <c r="F78" s="201">
        <v>0.05</v>
      </c>
      <c r="G78" s="178">
        <v>2.5852920000000004</v>
      </c>
      <c r="H78" s="201">
        <v>0.120475</v>
      </c>
      <c r="I78" s="201">
        <v>6.0200000000000017E-2</v>
      </c>
      <c r="J78" s="179">
        <v>5</v>
      </c>
      <c r="K78" s="179">
        <v>0.437612</v>
      </c>
      <c r="L78" s="179">
        <v>3</v>
      </c>
      <c r="M78" s="201">
        <v>0.184</v>
      </c>
      <c r="N78" s="201">
        <v>0.413968</v>
      </c>
      <c r="O78" s="179" t="s">
        <v>380</v>
      </c>
      <c r="P78" s="201">
        <v>5.0367200000000001E-2</v>
      </c>
      <c r="Q78" s="201" t="s">
        <v>377</v>
      </c>
      <c r="R78" s="179">
        <v>3</v>
      </c>
      <c r="S78" s="201">
        <v>10</v>
      </c>
    </row>
    <row r="79" spans="1:19" s="181" customFormat="1">
      <c r="A79" s="153" t="s">
        <v>365</v>
      </c>
      <c r="B79" s="200"/>
      <c r="C79" s="178">
        <v>1</v>
      </c>
      <c r="D79" s="178"/>
      <c r="E79" s="178"/>
      <c r="F79" s="201" t="s">
        <v>377</v>
      </c>
      <c r="G79" s="178">
        <v>2.86944</v>
      </c>
      <c r="H79" s="201">
        <v>0.14293500000000003</v>
      </c>
      <c r="I79" s="201">
        <v>3.960000000000001E-2</v>
      </c>
      <c r="J79" s="179">
        <v>5</v>
      </c>
      <c r="K79" s="179">
        <v>0.47248000000000012</v>
      </c>
      <c r="L79" s="179">
        <v>2.5</v>
      </c>
      <c r="M79" s="201">
        <v>0.2</v>
      </c>
      <c r="N79" s="201">
        <v>0.36048000000000013</v>
      </c>
      <c r="O79" s="179" t="s">
        <v>380</v>
      </c>
      <c r="P79" s="201">
        <v>4.9366720000000017E-2</v>
      </c>
      <c r="Q79" s="201">
        <v>5.2195519999999995E-2</v>
      </c>
      <c r="R79" s="179">
        <v>2</v>
      </c>
      <c r="S79" s="201">
        <v>10.27</v>
      </c>
    </row>
    <row r="80" spans="1:19" s="181" customFormat="1">
      <c r="A80" s="153" t="s">
        <v>250</v>
      </c>
      <c r="B80" s="200"/>
      <c r="C80" s="178" t="s">
        <v>183</v>
      </c>
      <c r="D80" s="178"/>
      <c r="E80" s="178"/>
      <c r="F80" s="201" t="s">
        <v>377</v>
      </c>
      <c r="G80" s="178">
        <v>2.7188320000000004</v>
      </c>
      <c r="H80" s="201">
        <v>0.13398300000000002</v>
      </c>
      <c r="I80" s="201">
        <v>3.8351999999999997E-2</v>
      </c>
      <c r="J80" s="179">
        <v>3.5</v>
      </c>
      <c r="K80" s="179">
        <v>0.4231640000000001</v>
      </c>
      <c r="L80" s="179">
        <v>5.5</v>
      </c>
      <c r="M80" s="201">
        <v>0.26334999999999997</v>
      </c>
      <c r="N80" s="201">
        <v>0.22448800000000002</v>
      </c>
      <c r="O80" s="179" t="s">
        <v>380</v>
      </c>
      <c r="P80" s="201">
        <v>1.7026879999999998E-2</v>
      </c>
      <c r="Q80" s="201">
        <v>5.0679519999999992E-2</v>
      </c>
      <c r="R80" s="179">
        <v>3</v>
      </c>
      <c r="S80" s="201">
        <v>10.45</v>
      </c>
    </row>
    <row r="81" spans="1:20" s="181" customFormat="1">
      <c r="A81" s="153" t="s">
        <v>251</v>
      </c>
      <c r="B81" s="200"/>
      <c r="C81" s="178" t="s">
        <v>183</v>
      </c>
      <c r="D81" s="178"/>
      <c r="E81" s="178"/>
      <c r="F81" s="201" t="s">
        <v>377</v>
      </c>
      <c r="G81" s="178">
        <v>2.7190720000000002</v>
      </c>
      <c r="H81" s="201">
        <v>0.15215099999999998</v>
      </c>
      <c r="I81" s="201">
        <v>7.2015999999999997E-2</v>
      </c>
      <c r="J81" s="179">
        <v>6.2991039999999998</v>
      </c>
      <c r="K81" s="179">
        <v>0.46131199999999994</v>
      </c>
      <c r="L81" s="179">
        <v>4.5</v>
      </c>
      <c r="M81" s="201">
        <v>0.19089999999999999</v>
      </c>
      <c r="N81" s="201">
        <v>0.45014399999999999</v>
      </c>
      <c r="O81" s="179" t="s">
        <v>380</v>
      </c>
      <c r="P81" s="201">
        <v>3.8118079999999999E-2</v>
      </c>
      <c r="Q81" s="201">
        <v>0.05</v>
      </c>
      <c r="R81" s="179">
        <v>4.5</v>
      </c>
      <c r="S81" s="201">
        <v>10.45</v>
      </c>
    </row>
    <row r="82" spans="1:20" s="181" customFormat="1">
      <c r="A82" s="153" t="s">
        <v>252</v>
      </c>
      <c r="B82" s="200"/>
      <c r="C82" s="178">
        <v>5</v>
      </c>
      <c r="D82" s="178"/>
      <c r="E82" s="178"/>
      <c r="F82" s="201">
        <v>5.3895999999999986E-2</v>
      </c>
      <c r="G82" s="178">
        <v>6.0869070000000001</v>
      </c>
      <c r="H82" s="201">
        <v>0.17582999999999999</v>
      </c>
      <c r="I82" s="201" t="s">
        <v>379</v>
      </c>
      <c r="J82" s="179">
        <v>6.647844000000001</v>
      </c>
      <c r="K82" s="179">
        <v>0.69318599999999997</v>
      </c>
      <c r="L82" s="179">
        <v>7.77</v>
      </c>
      <c r="M82" s="201">
        <v>0.28864999999999996</v>
      </c>
      <c r="N82" s="201">
        <v>0.62497400000000003</v>
      </c>
      <c r="O82" s="179" t="s">
        <v>380</v>
      </c>
      <c r="P82" s="201">
        <v>3.029415999999999E-2</v>
      </c>
      <c r="Q82" s="201">
        <v>0.05</v>
      </c>
      <c r="R82" s="179">
        <v>13</v>
      </c>
      <c r="S82" s="201">
        <v>10.210000000000001</v>
      </c>
    </row>
    <row r="83" spans="1:20" s="181" customFormat="1">
      <c r="A83" s="153" t="s">
        <v>253</v>
      </c>
      <c r="B83" s="200"/>
      <c r="C83" s="178">
        <v>5</v>
      </c>
      <c r="D83" s="178"/>
      <c r="E83" s="178"/>
      <c r="F83" s="201">
        <v>0.1</v>
      </c>
      <c r="G83" s="178">
        <v>10.671491999999999</v>
      </c>
      <c r="H83" s="201">
        <v>0.31847399999999998</v>
      </c>
      <c r="I83" s="201">
        <v>2.861699999999999E-2</v>
      </c>
      <c r="J83" s="179">
        <v>9.7218109999999989</v>
      </c>
      <c r="K83" s="179">
        <v>1.2134260000000001</v>
      </c>
      <c r="L83" s="179">
        <v>11.5</v>
      </c>
      <c r="M83" s="201">
        <v>0.43699999999999994</v>
      </c>
      <c r="N83" s="201">
        <v>0.62814699999999968</v>
      </c>
      <c r="O83" s="179">
        <v>0.20522099999999999</v>
      </c>
      <c r="P83" s="201">
        <v>4.8633519999999986E-2</v>
      </c>
      <c r="Q83" s="201">
        <v>0.1</v>
      </c>
      <c r="R83" s="179">
        <v>8.6609999999999996</v>
      </c>
      <c r="S83" s="201">
        <v>10.18</v>
      </c>
    </row>
    <row r="84" spans="1:20" s="181" customFormat="1">
      <c r="A84" s="153" t="s">
        <v>254</v>
      </c>
      <c r="B84" s="200"/>
      <c r="C84" s="178" t="s">
        <v>183</v>
      </c>
      <c r="D84" s="178"/>
      <c r="E84" s="178"/>
      <c r="F84" s="201">
        <v>0.05</v>
      </c>
      <c r="G84" s="178">
        <v>10.439325</v>
      </c>
      <c r="H84" s="201">
        <v>0.27471800000000002</v>
      </c>
      <c r="I84" s="201" t="s">
        <v>379</v>
      </c>
      <c r="J84" s="179">
        <v>7.8894579999999994</v>
      </c>
      <c r="K84" s="179">
        <v>0.91368199999999999</v>
      </c>
      <c r="L84" s="179">
        <v>8.5739999999999998</v>
      </c>
      <c r="M84" s="201">
        <v>0.32774999999999993</v>
      </c>
      <c r="N84" s="201">
        <v>0.57541599999999993</v>
      </c>
      <c r="O84" s="179">
        <v>0.1079</v>
      </c>
      <c r="P84" s="201">
        <v>4.5302400000000007E-2</v>
      </c>
      <c r="Q84" s="201">
        <v>0.1</v>
      </c>
      <c r="R84" s="179">
        <v>7.157</v>
      </c>
      <c r="S84" s="201">
        <v>10.199999999999999</v>
      </c>
    </row>
    <row r="85" spans="1:20" s="181" customFormat="1">
      <c r="A85" s="153" t="s">
        <v>255</v>
      </c>
      <c r="B85" s="176"/>
      <c r="C85" s="178">
        <v>6</v>
      </c>
      <c r="D85" s="182">
        <v>10.313303217613406</v>
      </c>
      <c r="E85" s="182"/>
      <c r="F85" s="201" t="s">
        <v>377</v>
      </c>
      <c r="G85" s="182">
        <v>2.956153</v>
      </c>
      <c r="H85" s="202">
        <v>0.32630999999999993</v>
      </c>
      <c r="I85" s="202">
        <v>4.5135999999999996E-2</v>
      </c>
      <c r="J85" s="180">
        <v>17.038637000000001</v>
      </c>
      <c r="K85" s="180">
        <v>3.8667929999999995</v>
      </c>
      <c r="L85" s="180">
        <v>18.709</v>
      </c>
      <c r="M85" s="201">
        <v>1.1499999999999999</v>
      </c>
      <c r="N85" s="202">
        <v>1</v>
      </c>
      <c r="O85" s="179" t="s">
        <v>380</v>
      </c>
      <c r="P85" s="201">
        <v>0.24829895999999999</v>
      </c>
      <c r="Q85" s="201" t="s">
        <v>377</v>
      </c>
      <c r="R85" s="179">
        <v>24.5</v>
      </c>
      <c r="S85" s="202">
        <v>10.17</v>
      </c>
    </row>
    <row r="86" spans="1:20" s="181" customFormat="1">
      <c r="A86" s="153" t="s">
        <v>256</v>
      </c>
      <c r="B86" s="200"/>
      <c r="C86" s="178">
        <v>1.2780216598219556</v>
      </c>
      <c r="D86" s="178"/>
      <c r="E86" s="178"/>
      <c r="F86" s="201">
        <v>0.05</v>
      </c>
      <c r="G86" s="178">
        <v>13.836962999999997</v>
      </c>
      <c r="H86" s="201">
        <v>0.22252599999999995</v>
      </c>
      <c r="I86" s="201">
        <v>2.3058999999999982E-2</v>
      </c>
      <c r="J86" s="179">
        <v>8.5173149999999982</v>
      </c>
      <c r="K86" s="179">
        <v>0.88018799999999986</v>
      </c>
      <c r="L86" s="179">
        <v>7.8897759242769823</v>
      </c>
      <c r="M86" s="201">
        <v>0.28634999999999999</v>
      </c>
      <c r="N86" s="201">
        <v>0.70823299999999978</v>
      </c>
      <c r="O86" s="179" t="s">
        <v>380</v>
      </c>
      <c r="P86" s="201">
        <v>6.530991999999998E-2</v>
      </c>
      <c r="Q86" s="201">
        <v>0.1</v>
      </c>
      <c r="R86" s="179">
        <v>1.7298077639720395</v>
      </c>
      <c r="S86" s="201">
        <v>10.29</v>
      </c>
    </row>
    <row r="87" spans="1:20" s="181" customFormat="1">
      <c r="A87" s="153" t="s">
        <v>366</v>
      </c>
      <c r="B87" s="176"/>
      <c r="C87" s="178">
        <v>2.4555617292549394</v>
      </c>
      <c r="D87" s="182"/>
      <c r="E87" s="182"/>
      <c r="F87" s="202">
        <v>0.1</v>
      </c>
      <c r="G87" s="182">
        <v>13.842386999999999</v>
      </c>
      <c r="H87" s="202">
        <v>0.22204899999999994</v>
      </c>
      <c r="I87" s="202">
        <v>0.01</v>
      </c>
      <c r="J87" s="180">
        <v>8.9750999999999994</v>
      </c>
      <c r="K87" s="180">
        <v>0.70071899999999998</v>
      </c>
      <c r="L87" s="180">
        <v>8.1924245918189538</v>
      </c>
      <c r="M87" s="201">
        <v>0.21274999999999999</v>
      </c>
      <c r="N87" s="202">
        <v>0.7064959999999999</v>
      </c>
      <c r="O87" s="179" t="s">
        <v>380</v>
      </c>
      <c r="P87" s="201">
        <v>7.5821200000000005E-2</v>
      </c>
      <c r="Q87" s="201">
        <v>0.05</v>
      </c>
      <c r="R87" s="179">
        <v>1.4851884377395406</v>
      </c>
      <c r="S87" s="202">
        <v>10.37</v>
      </c>
    </row>
    <row r="88" spans="1:20" s="211" customFormat="1">
      <c r="A88" s="213" t="s">
        <v>41</v>
      </c>
      <c r="B88" s="197"/>
      <c r="C88" s="219" t="s">
        <v>183</v>
      </c>
      <c r="D88" s="216"/>
      <c r="E88" s="216"/>
      <c r="F88" s="215">
        <v>5.3652999999999992E-2</v>
      </c>
      <c r="G88" s="216" t="s">
        <v>183</v>
      </c>
      <c r="H88" s="212" t="s">
        <v>379</v>
      </c>
      <c r="I88" s="215" t="s">
        <v>379</v>
      </c>
      <c r="J88" s="220" t="s">
        <v>378</v>
      </c>
      <c r="K88" s="220" t="s">
        <v>380</v>
      </c>
      <c r="L88" s="220" t="s">
        <v>378</v>
      </c>
      <c r="M88" s="212" t="s">
        <v>389</v>
      </c>
      <c r="N88" s="215">
        <v>7.9525999999999986E-2</v>
      </c>
      <c r="O88" s="220" t="s">
        <v>380</v>
      </c>
      <c r="P88" s="212" t="s">
        <v>379</v>
      </c>
      <c r="Q88" s="212" t="s">
        <v>377</v>
      </c>
      <c r="R88" s="220" t="s">
        <v>378</v>
      </c>
      <c r="S88" s="215">
        <v>10</v>
      </c>
    </row>
    <row r="89" spans="1:20" s="181" customFormat="1">
      <c r="A89" s="153" t="s">
        <v>257</v>
      </c>
      <c r="B89" s="176"/>
      <c r="C89" s="178" t="s">
        <v>183</v>
      </c>
      <c r="D89" s="182"/>
      <c r="E89" s="182"/>
      <c r="F89" s="201" t="s">
        <v>377</v>
      </c>
      <c r="G89" s="182">
        <v>14.947253999999999</v>
      </c>
      <c r="H89" s="202">
        <v>0.193714</v>
      </c>
      <c r="I89" s="202" t="s">
        <v>379</v>
      </c>
      <c r="J89" s="180">
        <v>6.3389219999999993</v>
      </c>
      <c r="K89" s="180">
        <v>0.89768099999999984</v>
      </c>
      <c r="L89" s="180">
        <v>9.9720000000000013</v>
      </c>
      <c r="M89" s="201">
        <v>0.26450000000000001</v>
      </c>
      <c r="N89" s="202">
        <v>0.66192799999999996</v>
      </c>
      <c r="O89" s="179" t="s">
        <v>380</v>
      </c>
      <c r="P89" s="201">
        <v>4.9257519999999999E-2</v>
      </c>
      <c r="Q89" s="201">
        <v>0.05</v>
      </c>
      <c r="R89" s="179">
        <v>11.318</v>
      </c>
      <c r="S89" s="202">
        <v>10.36</v>
      </c>
    </row>
    <row r="90" spans="1:20" s="181" customFormat="1">
      <c r="A90" s="153" t="s">
        <v>258</v>
      </c>
      <c r="B90" s="200"/>
      <c r="C90" s="178" t="s">
        <v>183</v>
      </c>
      <c r="D90" s="178"/>
      <c r="E90" s="178"/>
      <c r="F90" s="201">
        <v>0.05</v>
      </c>
      <c r="G90" s="178">
        <v>13.859132999999998</v>
      </c>
      <c r="H90" s="201">
        <v>0.20487099999999997</v>
      </c>
      <c r="I90" s="201">
        <v>2.6247999999999994E-2</v>
      </c>
      <c r="J90" s="179">
        <v>7.3511220000000002</v>
      </c>
      <c r="K90" s="179">
        <v>0.53763899999999998</v>
      </c>
      <c r="L90" s="179">
        <v>7.6910000000000007</v>
      </c>
      <c r="M90" s="201">
        <v>0.14374999999999999</v>
      </c>
      <c r="N90" s="201">
        <v>0.64523299999999983</v>
      </c>
      <c r="O90" s="179">
        <v>0.103782</v>
      </c>
      <c r="P90" s="201">
        <v>8.4638319999999989E-2</v>
      </c>
      <c r="Q90" s="201">
        <v>0.05</v>
      </c>
      <c r="R90" s="179">
        <v>6.0810000000000004</v>
      </c>
      <c r="S90" s="201">
        <v>10.25</v>
      </c>
    </row>
    <row r="91" spans="1:20" s="181" customFormat="1">
      <c r="A91" s="153" t="s">
        <v>259</v>
      </c>
      <c r="B91" s="200"/>
      <c r="C91" s="178">
        <v>2</v>
      </c>
      <c r="D91" s="178"/>
      <c r="E91" s="178"/>
      <c r="F91" s="201">
        <v>0.05</v>
      </c>
      <c r="G91" s="178">
        <v>17.460265</v>
      </c>
      <c r="H91" s="201">
        <v>0.20649999999999996</v>
      </c>
      <c r="I91" s="201" t="s">
        <v>379</v>
      </c>
      <c r="J91" s="179">
        <v>6.3586949999999991</v>
      </c>
      <c r="K91" s="179">
        <v>0.97729499999999991</v>
      </c>
      <c r="L91" s="179">
        <v>8.6300000000000008</v>
      </c>
      <c r="M91" s="201">
        <v>0.38754999999999995</v>
      </c>
      <c r="N91" s="201">
        <v>0.69442999999999977</v>
      </c>
      <c r="O91" s="179" t="s">
        <v>380</v>
      </c>
      <c r="P91" s="201">
        <v>7.6261120000000002E-2</v>
      </c>
      <c r="Q91" s="201">
        <v>0.1</v>
      </c>
      <c r="R91" s="179">
        <v>3</v>
      </c>
      <c r="S91" s="201">
        <v>10.029999999999999</v>
      </c>
    </row>
    <row r="92" spans="1:20" s="181" customFormat="1">
      <c r="A92" s="199" t="s">
        <v>260</v>
      </c>
      <c r="B92" s="200"/>
      <c r="C92" s="178">
        <v>12.411</v>
      </c>
      <c r="D92" s="178">
        <v>10.487197633209702</v>
      </c>
      <c r="E92" s="182"/>
      <c r="F92" s="202">
        <v>4.5327999999999993E-2</v>
      </c>
      <c r="G92" s="182">
        <v>20.715965999999998</v>
      </c>
      <c r="H92" s="202">
        <v>0.300319</v>
      </c>
      <c r="I92" s="202">
        <v>0.12278199999999999</v>
      </c>
      <c r="J92" s="180">
        <v>6</v>
      </c>
      <c r="K92" s="180">
        <v>1.2970109999999999</v>
      </c>
      <c r="L92" s="180">
        <v>6</v>
      </c>
      <c r="M92" s="201">
        <v>0.46689999999999993</v>
      </c>
      <c r="N92" s="202">
        <v>0.79855100000000012</v>
      </c>
      <c r="O92" s="179" t="s">
        <v>380</v>
      </c>
      <c r="P92" s="201">
        <v>5.367856E-2</v>
      </c>
      <c r="Q92" s="201">
        <v>0.05</v>
      </c>
      <c r="R92" s="179">
        <v>2</v>
      </c>
      <c r="S92" s="201">
        <v>10.32</v>
      </c>
    </row>
    <row r="93" spans="1:20" s="204" customFormat="1">
      <c r="A93" s="204" t="s">
        <v>387</v>
      </c>
      <c r="C93" s="205">
        <v>41.300000000000004</v>
      </c>
      <c r="D93" s="205"/>
      <c r="E93" s="205"/>
      <c r="F93" s="209">
        <v>0.20399999999999999</v>
      </c>
      <c r="G93" s="205">
        <v>17.8</v>
      </c>
      <c r="H93" s="209">
        <v>0.59</v>
      </c>
      <c r="I93" s="209">
        <v>0.27</v>
      </c>
      <c r="J93" s="210">
        <v>64</v>
      </c>
      <c r="K93" s="210">
        <v>0.48</v>
      </c>
      <c r="L93" s="210">
        <v>34.200000000000003</v>
      </c>
      <c r="M93" s="209">
        <v>2.4300000000000002</v>
      </c>
      <c r="N93" s="209"/>
      <c r="O93" s="210">
        <v>0.11</v>
      </c>
      <c r="P93" s="209">
        <v>0.28000000000000003</v>
      </c>
      <c r="Q93" s="209"/>
      <c r="R93" s="210">
        <v>128</v>
      </c>
      <c r="S93" s="205"/>
      <c r="T93" s="205"/>
    </row>
    <row r="94" spans="1:20" s="211" customFormat="1">
      <c r="A94" s="213" t="s">
        <v>187</v>
      </c>
      <c r="B94" s="214"/>
      <c r="C94" s="219">
        <v>33.56485</v>
      </c>
      <c r="D94" s="219"/>
      <c r="E94" s="216"/>
      <c r="F94" s="215">
        <v>0.2</v>
      </c>
      <c r="G94" s="216">
        <v>18.176349999999999</v>
      </c>
      <c r="H94" s="215">
        <v>0.58024999999999993</v>
      </c>
      <c r="I94" s="215">
        <v>0.25969999999999999</v>
      </c>
      <c r="J94" s="221">
        <v>60.5</v>
      </c>
      <c r="K94" s="221">
        <v>0.48324999999999996</v>
      </c>
      <c r="L94" s="221">
        <v>30.804000000000002</v>
      </c>
      <c r="M94" s="212">
        <v>2.3264499999999999</v>
      </c>
      <c r="N94" s="215">
        <v>0.4293499999999999</v>
      </c>
      <c r="O94" s="221">
        <v>9.4049999999999995E-2</v>
      </c>
      <c r="P94" s="212">
        <v>0.22785152</v>
      </c>
      <c r="Q94" s="212">
        <v>0.05</v>
      </c>
      <c r="R94" s="220">
        <v>128.29399999999998</v>
      </c>
      <c r="S94" s="212">
        <v>10.220000000000001</v>
      </c>
    </row>
    <row r="95" spans="1:20" s="181" customFormat="1">
      <c r="A95" s="153" t="s">
        <v>261</v>
      </c>
      <c r="B95" s="200"/>
      <c r="C95" s="178" t="s">
        <v>183</v>
      </c>
      <c r="D95" s="178"/>
      <c r="E95" s="182"/>
      <c r="F95" s="201" t="s">
        <v>377</v>
      </c>
      <c r="G95" s="182">
        <v>17.119998000000002</v>
      </c>
      <c r="H95" s="202">
        <v>0.190772</v>
      </c>
      <c r="I95" s="202" t="s">
        <v>379</v>
      </c>
      <c r="J95" s="180">
        <v>5</v>
      </c>
      <c r="K95" s="180">
        <v>0.52283999999999997</v>
      </c>
      <c r="L95" s="180">
        <v>4</v>
      </c>
      <c r="M95" s="201">
        <v>0.30935000000000001</v>
      </c>
      <c r="N95" s="202">
        <v>0.52042999999999995</v>
      </c>
      <c r="O95" s="179" t="s">
        <v>380</v>
      </c>
      <c r="P95" s="201">
        <v>6.7252640000000002E-2</v>
      </c>
      <c r="Q95" s="201">
        <v>5.049751999999999E-2</v>
      </c>
      <c r="R95" s="179">
        <v>7.859</v>
      </c>
      <c r="S95" s="201">
        <v>10.32</v>
      </c>
    </row>
    <row r="96" spans="1:20" s="181" customFormat="1">
      <c r="A96" s="153" t="s">
        <v>262</v>
      </c>
      <c r="B96" s="200"/>
      <c r="C96" s="178" t="s">
        <v>183</v>
      </c>
      <c r="D96" s="178"/>
      <c r="E96" s="178"/>
      <c r="F96" s="201" t="s">
        <v>377</v>
      </c>
      <c r="G96" s="178">
        <v>7.3270289999999987</v>
      </c>
      <c r="H96" s="201">
        <v>0.30190099999999997</v>
      </c>
      <c r="I96" s="201">
        <v>2.1922999999999984E-2</v>
      </c>
      <c r="J96" s="179">
        <v>7.3759059999999987</v>
      </c>
      <c r="K96" s="179">
        <v>0.74206299999999992</v>
      </c>
      <c r="L96" s="179">
        <v>22.5</v>
      </c>
      <c r="M96" s="201">
        <v>0.35189999999999999</v>
      </c>
      <c r="N96" s="201">
        <v>0.47725799999999985</v>
      </c>
      <c r="O96" s="179" t="s">
        <v>380</v>
      </c>
      <c r="P96" s="201">
        <v>7.1186959999999994E-2</v>
      </c>
      <c r="Q96" s="201">
        <v>5.3344519999999979E-2</v>
      </c>
      <c r="R96" s="179">
        <v>5.9109999999999996</v>
      </c>
      <c r="S96" s="201">
        <v>10.36</v>
      </c>
    </row>
    <row r="97" spans="1:19" s="181" customFormat="1">
      <c r="A97" s="153" t="s">
        <v>263</v>
      </c>
      <c r="B97" s="200"/>
      <c r="C97" s="178" t="s">
        <v>183</v>
      </c>
      <c r="D97" s="178"/>
      <c r="E97" s="178"/>
      <c r="F97" s="201" t="s">
        <v>377</v>
      </c>
      <c r="G97" s="178">
        <v>5.5546920000000002</v>
      </c>
      <c r="H97" s="201">
        <v>0.180952</v>
      </c>
      <c r="I97" s="201">
        <v>3.0675999999999995E-2</v>
      </c>
      <c r="J97" s="179">
        <v>6.0686040000000006</v>
      </c>
      <c r="K97" s="179">
        <v>0.27939600000000003</v>
      </c>
      <c r="L97" s="179">
        <v>5.5</v>
      </c>
      <c r="M97" s="201">
        <v>0.12879999999999997</v>
      </c>
      <c r="N97" s="201">
        <v>0.38385199999999997</v>
      </c>
      <c r="O97" s="179" t="s">
        <v>380</v>
      </c>
      <c r="P97" s="201">
        <v>5.3934400000000007E-2</v>
      </c>
      <c r="Q97" s="201">
        <v>0.05</v>
      </c>
      <c r="R97" s="179">
        <v>7.06</v>
      </c>
      <c r="S97" s="201">
        <v>10.130000000000001</v>
      </c>
    </row>
    <row r="98" spans="1:19" s="181" customFormat="1">
      <c r="A98" s="153" t="s">
        <v>264</v>
      </c>
      <c r="B98" s="200"/>
      <c r="C98" s="178">
        <v>9.785499999999999</v>
      </c>
      <c r="D98" s="178"/>
      <c r="E98" s="178"/>
      <c r="F98" s="201">
        <v>0.05</v>
      </c>
      <c r="G98" s="178">
        <v>33.215510999999999</v>
      </c>
      <c r="H98" s="201">
        <v>0.30887799999999999</v>
      </c>
      <c r="I98" s="201">
        <v>2.0076999999999984E-2</v>
      </c>
      <c r="J98" s="179">
        <v>6.6141269999999999</v>
      </c>
      <c r="K98" s="179">
        <v>2.394876</v>
      </c>
      <c r="L98" s="179">
        <v>7.6329999999999991</v>
      </c>
      <c r="M98" s="201">
        <v>0.43354999999999999</v>
      </c>
      <c r="N98" s="201">
        <v>0.60871400000000009</v>
      </c>
      <c r="O98" s="179" t="s">
        <v>380</v>
      </c>
      <c r="P98" s="201">
        <v>5.316688E-2</v>
      </c>
      <c r="Q98" s="201">
        <v>0.05</v>
      </c>
      <c r="R98" s="179">
        <v>4.5</v>
      </c>
      <c r="S98" s="201">
        <v>10.37</v>
      </c>
    </row>
    <row r="99" spans="1:19" s="181" customFormat="1">
      <c r="A99" s="153" t="s">
        <v>265</v>
      </c>
      <c r="B99" s="200"/>
      <c r="C99" s="178">
        <v>2</v>
      </c>
      <c r="D99" s="178"/>
      <c r="E99" s="178"/>
      <c r="F99" s="201">
        <v>0.05</v>
      </c>
      <c r="G99" s="178">
        <v>12.446069999999999</v>
      </c>
      <c r="H99" s="201">
        <v>0.29505999999999999</v>
      </c>
      <c r="I99" s="201">
        <v>1.7116000000000006E-2</v>
      </c>
      <c r="J99" s="179">
        <v>3</v>
      </c>
      <c r="K99" s="179">
        <v>0.91437599999999997</v>
      </c>
      <c r="L99" s="179">
        <v>11.007000000000001</v>
      </c>
      <c r="M99" s="201">
        <v>0.31624999999999992</v>
      </c>
      <c r="N99" s="201">
        <v>0.33827600000000002</v>
      </c>
      <c r="O99" s="179" t="s">
        <v>380</v>
      </c>
      <c r="P99" s="201">
        <v>5.1113920000000007E-2</v>
      </c>
      <c r="Q99" s="201" t="s">
        <v>377</v>
      </c>
      <c r="R99" s="179">
        <v>5.26</v>
      </c>
      <c r="S99" s="201">
        <v>10.199999999999999</v>
      </c>
    </row>
    <row r="100" spans="1:19" s="181" customFormat="1">
      <c r="A100" s="153" t="s">
        <v>266</v>
      </c>
      <c r="B100" s="200"/>
      <c r="C100" s="178">
        <v>4</v>
      </c>
      <c r="D100" s="178"/>
      <c r="E100" s="178"/>
      <c r="F100" s="201">
        <v>0.05</v>
      </c>
      <c r="G100" s="178">
        <v>17.532408</v>
      </c>
      <c r="H100" s="201">
        <v>0.20300499999999994</v>
      </c>
      <c r="I100" s="201">
        <v>2.1495999999999987E-2</v>
      </c>
      <c r="J100" s="179">
        <v>9.4686779999999988</v>
      </c>
      <c r="K100" s="179">
        <v>1.0090409999999999</v>
      </c>
      <c r="L100" s="179">
        <v>5</v>
      </c>
      <c r="M100" s="201">
        <v>0.28519999999999995</v>
      </c>
      <c r="N100" s="201">
        <v>0.60888799999999998</v>
      </c>
      <c r="O100" s="179" t="s">
        <v>380</v>
      </c>
      <c r="P100" s="201">
        <v>7.536567999999999E-2</v>
      </c>
      <c r="Q100" s="201">
        <v>5.4863519999999985E-2</v>
      </c>
      <c r="R100" s="179">
        <v>4</v>
      </c>
      <c r="S100" s="201">
        <v>10.199999999999999</v>
      </c>
    </row>
    <row r="101" spans="1:19" s="181" customFormat="1">
      <c r="A101" s="153" t="s">
        <v>367</v>
      </c>
      <c r="B101" s="200"/>
      <c r="C101" s="178">
        <v>5</v>
      </c>
      <c r="D101" s="178"/>
      <c r="E101" s="178"/>
      <c r="F101" s="201">
        <v>0.05</v>
      </c>
      <c r="G101" s="178">
        <v>16.421052</v>
      </c>
      <c r="H101" s="201">
        <v>0.20684799999999998</v>
      </c>
      <c r="I101" s="201">
        <v>2.47E-2</v>
      </c>
      <c r="J101" s="179">
        <v>10.5</v>
      </c>
      <c r="K101" s="179">
        <v>1.0024920000000002</v>
      </c>
      <c r="L101" s="179">
        <v>6</v>
      </c>
      <c r="M101" s="201">
        <v>0.26450000000000001</v>
      </c>
      <c r="N101" s="201">
        <v>0.942608</v>
      </c>
      <c r="O101" s="179">
        <v>9.7608E-2</v>
      </c>
      <c r="P101" s="201">
        <v>7.5687039999999997E-2</v>
      </c>
      <c r="Q101" s="201" t="s">
        <v>377</v>
      </c>
      <c r="R101" s="179">
        <v>4</v>
      </c>
      <c r="S101" s="201">
        <v>10.3</v>
      </c>
    </row>
    <row r="102" spans="1:19" s="181" customFormat="1">
      <c r="A102" s="153" t="s">
        <v>267</v>
      </c>
      <c r="B102" s="200"/>
      <c r="C102" s="178" t="s">
        <v>183</v>
      </c>
      <c r="D102" s="178"/>
      <c r="E102" s="178"/>
      <c r="F102" s="201" t="s">
        <v>377</v>
      </c>
      <c r="G102" s="178">
        <v>12.153840999999998</v>
      </c>
      <c r="H102" s="201">
        <v>0.11122599999999998</v>
      </c>
      <c r="I102" s="201">
        <v>3.2424999999999995E-2</v>
      </c>
      <c r="J102" s="179">
        <v>5</v>
      </c>
      <c r="K102" s="179">
        <v>0.48664800000000008</v>
      </c>
      <c r="L102" s="179">
        <v>5</v>
      </c>
      <c r="M102" s="201">
        <v>0.15870000000000001</v>
      </c>
      <c r="N102" s="201">
        <v>0.54953599999999991</v>
      </c>
      <c r="O102" s="179" t="s">
        <v>380</v>
      </c>
      <c r="P102" s="201">
        <v>6.0432319999999998E-2</v>
      </c>
      <c r="Q102" s="201" t="s">
        <v>377</v>
      </c>
      <c r="R102" s="179">
        <v>4</v>
      </c>
      <c r="S102" s="201">
        <v>10.43</v>
      </c>
    </row>
    <row r="103" spans="1:19" s="181" customFormat="1">
      <c r="A103" s="153" t="s">
        <v>268</v>
      </c>
      <c r="B103" s="200"/>
      <c r="C103" s="178" t="s">
        <v>183</v>
      </c>
      <c r="D103" s="178"/>
      <c r="E103" s="178"/>
      <c r="F103" s="201" t="s">
        <v>377</v>
      </c>
      <c r="G103" s="178">
        <v>6.2780339999999999</v>
      </c>
      <c r="H103" s="201">
        <v>0.14024799999999998</v>
      </c>
      <c r="I103" s="201" t="s">
        <v>379</v>
      </c>
      <c r="J103" s="179">
        <v>7.5311339999999998</v>
      </c>
      <c r="K103" s="179">
        <v>0.70496399999999992</v>
      </c>
      <c r="L103" s="179">
        <v>5.5</v>
      </c>
      <c r="M103" s="201">
        <v>0.17824999999999999</v>
      </c>
      <c r="N103" s="201">
        <v>0.4346239999999999</v>
      </c>
      <c r="O103" s="179" t="s">
        <v>380</v>
      </c>
      <c r="P103" s="201">
        <v>4.4343519999999997E-2</v>
      </c>
      <c r="Q103" s="201" t="s">
        <v>377</v>
      </c>
      <c r="R103" s="179">
        <v>3.0619999999999998</v>
      </c>
      <c r="S103" s="201">
        <v>10.4</v>
      </c>
    </row>
    <row r="104" spans="1:19" s="181" customFormat="1">
      <c r="A104" s="153" t="s">
        <v>269</v>
      </c>
      <c r="B104" s="200"/>
      <c r="C104" s="178" t="s">
        <v>183</v>
      </c>
      <c r="D104" s="178"/>
      <c r="E104" s="178"/>
      <c r="F104" s="201">
        <v>0.05</v>
      </c>
      <c r="G104" s="178">
        <v>4.2309599999999996</v>
      </c>
      <c r="H104" s="201">
        <v>0.14710299999999998</v>
      </c>
      <c r="I104" s="201" t="s">
        <v>379</v>
      </c>
      <c r="J104" s="179">
        <v>6</v>
      </c>
      <c r="K104" s="179">
        <v>0.37983399999999995</v>
      </c>
      <c r="L104" s="179">
        <v>10.013000000000002</v>
      </c>
      <c r="M104" s="201">
        <v>0.13915</v>
      </c>
      <c r="N104" s="201">
        <v>0.41715599999999997</v>
      </c>
      <c r="O104" s="179" t="s">
        <v>380</v>
      </c>
      <c r="P104" s="201">
        <v>5.9587840000000003E-2</v>
      </c>
      <c r="Q104" s="201" t="s">
        <v>377</v>
      </c>
      <c r="R104" s="179">
        <v>5.2640000000000002</v>
      </c>
      <c r="S104" s="201">
        <v>10.14</v>
      </c>
    </row>
    <row r="105" spans="1:19" s="181" customFormat="1">
      <c r="A105" s="153" t="s">
        <v>270</v>
      </c>
      <c r="B105" s="200"/>
      <c r="C105" s="178" t="s">
        <v>183</v>
      </c>
      <c r="D105" s="178"/>
      <c r="E105" s="178"/>
      <c r="F105" s="201">
        <v>0.05</v>
      </c>
      <c r="G105" s="178">
        <v>4.3496049999999995</v>
      </c>
      <c r="H105" s="201">
        <v>0.11416899999999998</v>
      </c>
      <c r="I105" s="201">
        <v>3.3371999999999999E-2</v>
      </c>
      <c r="J105" s="179">
        <v>5</v>
      </c>
      <c r="K105" s="179">
        <v>0.53490899999999997</v>
      </c>
      <c r="L105" s="179">
        <v>5.5</v>
      </c>
      <c r="M105" s="201">
        <v>8.854999999999999E-2</v>
      </c>
      <c r="N105" s="201">
        <v>0.333893</v>
      </c>
      <c r="O105" s="179" t="s">
        <v>380</v>
      </c>
      <c r="P105" s="201">
        <v>3.2884799999999992E-2</v>
      </c>
      <c r="Q105" s="201" t="s">
        <v>377</v>
      </c>
      <c r="R105" s="179">
        <v>6.0339999999999998</v>
      </c>
      <c r="S105" s="201">
        <v>10.27</v>
      </c>
    </row>
    <row r="106" spans="1:19" s="181" customFormat="1">
      <c r="A106" s="153" t="s">
        <v>271</v>
      </c>
      <c r="B106" s="200"/>
      <c r="C106" s="178" t="s">
        <v>183</v>
      </c>
      <c r="D106" s="178"/>
      <c r="E106" s="178"/>
      <c r="F106" s="201" t="s">
        <v>377</v>
      </c>
      <c r="G106" s="178">
        <v>5.5307710000000005</v>
      </c>
      <c r="H106" s="201">
        <v>0.13504699999999997</v>
      </c>
      <c r="I106" s="201" t="s">
        <v>379</v>
      </c>
      <c r="J106" s="179">
        <v>6.3249360000000001</v>
      </c>
      <c r="K106" s="179">
        <v>0.50036599999999998</v>
      </c>
      <c r="L106" s="179">
        <v>8.9730000000000008</v>
      </c>
      <c r="M106" s="201">
        <v>0.18745000000000001</v>
      </c>
      <c r="N106" s="201">
        <v>0.67523499999999992</v>
      </c>
      <c r="O106" s="179" t="s">
        <v>380</v>
      </c>
      <c r="P106" s="201">
        <v>6.1753119999999995E-2</v>
      </c>
      <c r="Q106" s="201" t="s">
        <v>377</v>
      </c>
      <c r="R106" s="179">
        <v>6.8280000000000003</v>
      </c>
      <c r="S106" s="201">
        <v>10.45</v>
      </c>
    </row>
    <row r="107" spans="1:19" s="181" customFormat="1">
      <c r="A107" s="153" t="s">
        <v>272</v>
      </c>
      <c r="B107" s="200"/>
      <c r="C107" s="178" t="s">
        <v>183</v>
      </c>
      <c r="D107" s="178"/>
      <c r="E107" s="178"/>
      <c r="F107" s="201">
        <v>4.6228000000000005E-2</v>
      </c>
      <c r="G107" s="178">
        <v>6.5959919999999999</v>
      </c>
      <c r="H107" s="201">
        <v>0.13869999999999999</v>
      </c>
      <c r="I107" s="201">
        <v>2.0955999999999989E-2</v>
      </c>
      <c r="J107" s="179">
        <v>6</v>
      </c>
      <c r="K107" s="179">
        <v>0.66440399999999999</v>
      </c>
      <c r="L107" s="179">
        <v>6</v>
      </c>
      <c r="M107" s="201">
        <v>0.24265</v>
      </c>
      <c r="N107" s="201">
        <v>0.36690800000000001</v>
      </c>
      <c r="O107" s="179" t="s">
        <v>380</v>
      </c>
      <c r="P107" s="201">
        <v>4.5822399999999985E-2</v>
      </c>
      <c r="Q107" s="201">
        <v>0.05</v>
      </c>
      <c r="R107" s="179">
        <v>2</v>
      </c>
      <c r="S107" s="201">
        <v>10.16</v>
      </c>
    </row>
    <row r="108" spans="1:19" s="181" customFormat="1">
      <c r="A108" s="153" t="s">
        <v>273</v>
      </c>
      <c r="B108" s="200"/>
      <c r="C108" s="178">
        <v>1</v>
      </c>
      <c r="D108" s="178"/>
      <c r="E108" s="178"/>
      <c r="F108" s="201">
        <v>0.05</v>
      </c>
      <c r="G108" s="178">
        <v>3.0471240000000002</v>
      </c>
      <c r="H108" s="201">
        <v>0.13680000000000003</v>
      </c>
      <c r="I108" s="201" t="s">
        <v>379</v>
      </c>
      <c r="J108" s="179">
        <v>3.5</v>
      </c>
      <c r="K108" s="179">
        <v>0.45777200000000007</v>
      </c>
      <c r="L108" s="179">
        <v>4.5</v>
      </c>
      <c r="M108" s="201">
        <v>0.1196</v>
      </c>
      <c r="N108" s="201">
        <v>0.35663199999999995</v>
      </c>
      <c r="O108" s="179" t="s">
        <v>380</v>
      </c>
      <c r="P108" s="201">
        <v>2.0854080000000001E-2</v>
      </c>
      <c r="Q108" s="201" t="s">
        <v>377</v>
      </c>
      <c r="R108" s="179">
        <v>2</v>
      </c>
      <c r="S108" s="201">
        <v>10.28</v>
      </c>
    </row>
    <row r="109" spans="1:19" s="181" customFormat="1">
      <c r="A109" s="153" t="s">
        <v>274</v>
      </c>
      <c r="B109" s="200"/>
      <c r="C109" s="178">
        <v>6</v>
      </c>
      <c r="D109" s="178"/>
      <c r="E109" s="178"/>
      <c r="F109" s="201" t="s">
        <v>377</v>
      </c>
      <c r="G109" s="178">
        <v>1.5114240000000001</v>
      </c>
      <c r="H109" s="201">
        <v>8.7936E-2</v>
      </c>
      <c r="I109" s="201">
        <v>1.0415999999999995E-2</v>
      </c>
      <c r="J109" s="179">
        <v>2.5</v>
      </c>
      <c r="K109" s="179">
        <v>0.1</v>
      </c>
      <c r="L109" s="179">
        <v>2.5</v>
      </c>
      <c r="M109" s="201">
        <v>7.7049999999999993E-2</v>
      </c>
      <c r="N109" s="201">
        <v>0.30041600000000002</v>
      </c>
      <c r="O109" s="179" t="s">
        <v>380</v>
      </c>
      <c r="P109" s="201">
        <v>2.0113599999999999E-2</v>
      </c>
      <c r="Q109" s="201" t="s">
        <v>377</v>
      </c>
      <c r="R109" s="179">
        <v>1</v>
      </c>
      <c r="S109" s="201">
        <v>10.17</v>
      </c>
    </row>
    <row r="110" spans="1:19" s="181" customFormat="1">
      <c r="A110" s="153" t="s">
        <v>275</v>
      </c>
      <c r="B110" s="200"/>
      <c r="C110" s="178">
        <v>4</v>
      </c>
      <c r="D110" s="178"/>
      <c r="E110" s="178"/>
      <c r="F110" s="201">
        <v>4.9167999999999989E-2</v>
      </c>
      <c r="G110" s="178">
        <v>28.486007999999998</v>
      </c>
      <c r="H110" s="201">
        <v>0.34869499999999992</v>
      </c>
      <c r="I110" s="201" t="s">
        <v>379</v>
      </c>
      <c r="J110" s="179">
        <v>6</v>
      </c>
      <c r="K110" s="179">
        <v>1.0834449999999998</v>
      </c>
      <c r="L110" s="179">
        <v>4.5</v>
      </c>
      <c r="M110" s="201">
        <v>0.50714999999999999</v>
      </c>
      <c r="N110" s="201">
        <v>0.61233999999999977</v>
      </c>
      <c r="O110" s="179" t="s">
        <v>380</v>
      </c>
      <c r="P110" s="201">
        <v>5.601544E-2</v>
      </c>
      <c r="Q110" s="201">
        <v>0.1</v>
      </c>
      <c r="R110" s="179">
        <v>2</v>
      </c>
      <c r="S110" s="201">
        <v>10.29</v>
      </c>
    </row>
    <row r="111" spans="1:19" s="181" customFormat="1">
      <c r="A111" s="153" t="s">
        <v>276</v>
      </c>
      <c r="B111" s="200"/>
      <c r="C111" s="178">
        <v>3</v>
      </c>
      <c r="D111" s="182"/>
      <c r="E111" s="182"/>
      <c r="F111" s="201" t="s">
        <v>377</v>
      </c>
      <c r="G111" s="182">
        <v>12</v>
      </c>
      <c r="H111" s="201">
        <v>0.28558642000000001</v>
      </c>
      <c r="I111" s="202">
        <v>3.1854E-2</v>
      </c>
      <c r="J111" s="180">
        <v>9.6605196000000007</v>
      </c>
      <c r="K111" s="180">
        <v>0.61137399999999997</v>
      </c>
      <c r="L111" s="180">
        <v>4</v>
      </c>
      <c r="M111" s="201">
        <v>7.5899999999999995E-2</v>
      </c>
      <c r="N111" s="202">
        <v>0.75454553999999996</v>
      </c>
      <c r="O111" s="179" t="s">
        <v>380</v>
      </c>
      <c r="P111" s="201">
        <v>0.13366351999999998</v>
      </c>
      <c r="Q111" s="201">
        <v>0.25</v>
      </c>
      <c r="R111" s="179">
        <v>3</v>
      </c>
      <c r="S111" s="202">
        <v>10.050000000000001</v>
      </c>
    </row>
    <row r="112" spans="1:19" s="181" customFormat="1">
      <c r="A112" s="153" t="s">
        <v>277</v>
      </c>
      <c r="B112" s="200"/>
      <c r="C112" s="178">
        <v>9.1732899999999997</v>
      </c>
      <c r="D112" s="182"/>
      <c r="E112" s="182"/>
      <c r="F112" s="202">
        <v>0.1</v>
      </c>
      <c r="G112" s="182">
        <v>26.230484000000001</v>
      </c>
      <c r="H112" s="201">
        <v>0.35009532000000004</v>
      </c>
      <c r="I112" s="202" t="s">
        <v>379</v>
      </c>
      <c r="J112" s="180">
        <v>6.7040739999999985</v>
      </c>
      <c r="K112" s="180">
        <v>1.121848</v>
      </c>
      <c r="L112" s="180" t="s">
        <v>378</v>
      </c>
      <c r="M112" s="201">
        <v>0.26910000000000001</v>
      </c>
      <c r="N112" s="202">
        <v>0.77622504000000003</v>
      </c>
      <c r="O112" s="179" t="s">
        <v>380</v>
      </c>
      <c r="P112" s="201">
        <v>4.1915520000000012E-2</v>
      </c>
      <c r="Q112" s="201">
        <v>0.1</v>
      </c>
      <c r="R112" s="179">
        <v>3</v>
      </c>
      <c r="S112" s="202">
        <v>10.44</v>
      </c>
    </row>
    <row r="113" spans="1:20" s="181" customFormat="1">
      <c r="A113" s="153" t="s">
        <v>278</v>
      </c>
      <c r="B113" s="200"/>
      <c r="C113" s="178">
        <v>3</v>
      </c>
      <c r="D113" s="182"/>
      <c r="E113" s="182"/>
      <c r="F113" s="201" t="s">
        <v>377</v>
      </c>
      <c r="G113" s="182">
        <v>29.265984</v>
      </c>
      <c r="H113" s="201">
        <v>0.26843692000000002</v>
      </c>
      <c r="I113" s="202">
        <v>2.5552000000000005E-2</v>
      </c>
      <c r="J113" s="180">
        <v>9.1877616</v>
      </c>
      <c r="K113" s="180">
        <v>1.234912</v>
      </c>
      <c r="L113" s="180">
        <v>2</v>
      </c>
      <c r="M113" s="201">
        <v>0.31395000000000001</v>
      </c>
      <c r="N113" s="202">
        <v>0.73186111999999981</v>
      </c>
      <c r="O113" s="179" t="s">
        <v>380</v>
      </c>
      <c r="P113" s="201">
        <v>7.7523519999999999E-2</v>
      </c>
      <c r="Q113" s="201">
        <v>0.2</v>
      </c>
      <c r="R113" s="179">
        <v>3</v>
      </c>
      <c r="S113" s="202">
        <v>10.07</v>
      </c>
    </row>
    <row r="114" spans="1:20" s="181" customFormat="1">
      <c r="A114" s="199" t="s">
        <v>368</v>
      </c>
      <c r="B114" s="200"/>
      <c r="C114" s="178">
        <v>3</v>
      </c>
      <c r="D114" s="182"/>
      <c r="E114" s="182"/>
      <c r="F114" s="201" t="s">
        <v>377</v>
      </c>
      <c r="G114" s="182">
        <v>29.382884999999998</v>
      </c>
      <c r="H114" s="201">
        <v>0.28470885999999995</v>
      </c>
      <c r="I114" s="202">
        <v>3.4192E-2</v>
      </c>
      <c r="J114" s="180">
        <v>10.016920649999999</v>
      </c>
      <c r="K114" s="180">
        <v>1.189978</v>
      </c>
      <c r="L114" s="180">
        <v>3</v>
      </c>
      <c r="M114" s="201">
        <v>0.33694999999999997</v>
      </c>
      <c r="N114" s="202">
        <v>0.72082639999999976</v>
      </c>
      <c r="O114" s="179" t="s">
        <v>380</v>
      </c>
      <c r="P114" s="201">
        <v>7.4710519999999975E-2</v>
      </c>
      <c r="Q114" s="201">
        <v>0.1</v>
      </c>
      <c r="R114" s="179">
        <v>2</v>
      </c>
      <c r="S114" s="202">
        <v>10.4</v>
      </c>
    </row>
    <row r="115" spans="1:20" s="211" customFormat="1">
      <c r="A115" s="213" t="s">
        <v>12</v>
      </c>
      <c r="B115" s="214"/>
      <c r="C115" s="219" t="s">
        <v>183</v>
      </c>
      <c r="D115" s="216"/>
      <c r="E115" s="216"/>
      <c r="F115" s="212" t="s">
        <v>377</v>
      </c>
      <c r="G115" s="216" t="s">
        <v>183</v>
      </c>
      <c r="H115" s="212" t="s">
        <v>379</v>
      </c>
      <c r="I115" s="215" t="s">
        <v>379</v>
      </c>
      <c r="J115" s="220" t="s">
        <v>378</v>
      </c>
      <c r="K115" s="221">
        <v>0.21638399999999997</v>
      </c>
      <c r="L115" s="221" t="s">
        <v>378</v>
      </c>
      <c r="M115" s="212">
        <v>2.3E-2</v>
      </c>
      <c r="N115" s="215">
        <v>6.373675999999999E-2</v>
      </c>
      <c r="O115" s="220" t="s">
        <v>380</v>
      </c>
      <c r="P115" s="212" t="s">
        <v>379</v>
      </c>
      <c r="Q115" s="212">
        <v>5.2951519999999988E-2</v>
      </c>
      <c r="R115" s="221" t="s">
        <v>378</v>
      </c>
      <c r="S115" s="215">
        <v>10</v>
      </c>
    </row>
    <row r="116" spans="1:20" s="181" customFormat="1">
      <c r="A116" s="153" t="s">
        <v>279</v>
      </c>
      <c r="B116" s="200"/>
      <c r="C116" s="178">
        <v>12.623164999999998</v>
      </c>
      <c r="D116" s="178"/>
      <c r="E116" s="178"/>
      <c r="F116" s="201" t="s">
        <v>377</v>
      </c>
      <c r="G116" s="178">
        <v>18.262502999999999</v>
      </c>
      <c r="H116" s="201">
        <v>0.25930905999999998</v>
      </c>
      <c r="I116" s="201">
        <v>2.4027999999999994E-2</v>
      </c>
      <c r="J116" s="179">
        <v>6.6349928499999979</v>
      </c>
      <c r="K116" s="179">
        <v>0.79717799999999983</v>
      </c>
      <c r="L116" s="179">
        <v>1</v>
      </c>
      <c r="M116" s="201">
        <v>0.23574999999999996</v>
      </c>
      <c r="N116" s="201">
        <v>0.66139934999999983</v>
      </c>
      <c r="O116" s="179" t="s">
        <v>380</v>
      </c>
      <c r="P116" s="201">
        <v>8.6802519999999994E-2</v>
      </c>
      <c r="Q116" s="201">
        <v>0.05</v>
      </c>
      <c r="R116" s="179">
        <v>2</v>
      </c>
      <c r="S116" s="201">
        <v>10.039999999999999</v>
      </c>
    </row>
    <row r="117" spans="1:20" s="181" customFormat="1">
      <c r="A117" s="153" t="s">
        <v>280</v>
      </c>
      <c r="B117" s="200"/>
      <c r="C117" s="178" t="s">
        <v>183</v>
      </c>
      <c r="D117" s="178"/>
      <c r="E117" s="178"/>
      <c r="F117" s="201">
        <v>0.05</v>
      </c>
      <c r="G117" s="178">
        <v>7.4866520000000003</v>
      </c>
      <c r="H117" s="201">
        <v>0.16664201999999997</v>
      </c>
      <c r="I117" s="201" t="s">
        <v>379</v>
      </c>
      <c r="J117" s="179">
        <v>5.5</v>
      </c>
      <c r="K117" s="179">
        <v>0.40424599999999999</v>
      </c>
      <c r="L117" s="179">
        <v>2</v>
      </c>
      <c r="M117" s="201">
        <v>0.22655</v>
      </c>
      <c r="N117" s="201">
        <v>0.83119299999999974</v>
      </c>
      <c r="O117" s="179" t="s">
        <v>380</v>
      </c>
      <c r="P117" s="201">
        <v>5.6917519999999985E-2</v>
      </c>
      <c r="Q117" s="201" t="s">
        <v>377</v>
      </c>
      <c r="R117" s="179">
        <v>5</v>
      </c>
      <c r="S117" s="201">
        <v>10.24</v>
      </c>
    </row>
    <row r="118" spans="1:20" s="181" customFormat="1">
      <c r="A118" s="153" t="s">
        <v>369</v>
      </c>
      <c r="B118" s="200"/>
      <c r="C118" s="178" t="s">
        <v>183</v>
      </c>
      <c r="D118" s="178"/>
      <c r="E118" s="178"/>
      <c r="F118" s="201" t="s">
        <v>377</v>
      </c>
      <c r="G118" s="178">
        <v>7.4846600000000008</v>
      </c>
      <c r="H118" s="201">
        <v>0.18648599999999999</v>
      </c>
      <c r="I118" s="201" t="s">
        <v>379</v>
      </c>
      <c r="J118" s="179">
        <v>6</v>
      </c>
      <c r="K118" s="179">
        <v>0.41968000000000005</v>
      </c>
      <c r="L118" s="179">
        <v>3</v>
      </c>
      <c r="M118" s="201">
        <v>0.21734999999999999</v>
      </c>
      <c r="N118" s="201">
        <v>0.39480940000000009</v>
      </c>
      <c r="O118" s="179" t="s">
        <v>380</v>
      </c>
      <c r="P118" s="201">
        <v>3.5115519999999997E-2</v>
      </c>
      <c r="Q118" s="201">
        <v>5.1475519999999997E-2</v>
      </c>
      <c r="R118" s="179">
        <v>4.0229999999999997</v>
      </c>
      <c r="S118" s="201">
        <v>10.35</v>
      </c>
    </row>
    <row r="119" spans="1:20" s="181" customFormat="1">
      <c r="A119" s="153" t="s">
        <v>281</v>
      </c>
      <c r="B119" s="176"/>
      <c r="C119" s="178">
        <v>1</v>
      </c>
      <c r="D119" s="182"/>
      <c r="E119" s="182"/>
      <c r="F119" s="202">
        <v>4.6256000000000005E-2</v>
      </c>
      <c r="G119" s="182">
        <v>8.6569199999999995</v>
      </c>
      <c r="H119" s="201">
        <v>0.20980108000000003</v>
      </c>
      <c r="I119" s="202">
        <v>1.7748E-2</v>
      </c>
      <c r="J119" s="180">
        <v>5</v>
      </c>
      <c r="K119" s="180">
        <v>0.80457999999999996</v>
      </c>
      <c r="L119" s="180">
        <v>2.5</v>
      </c>
      <c r="M119" s="201">
        <v>0.21504999999999999</v>
      </c>
      <c r="N119" s="202">
        <v>5.1984007200000004</v>
      </c>
      <c r="O119" s="180">
        <v>0.10483800000000001</v>
      </c>
      <c r="P119" s="201">
        <v>5.0359520000000005E-2</v>
      </c>
      <c r="Q119" s="201">
        <v>0.05</v>
      </c>
      <c r="R119" s="179">
        <v>5</v>
      </c>
      <c r="S119" s="202">
        <v>10.32</v>
      </c>
    </row>
    <row r="120" spans="1:20" s="181" customFormat="1">
      <c r="A120" s="153" t="s">
        <v>282</v>
      </c>
      <c r="B120" s="176"/>
      <c r="C120" s="178">
        <v>3</v>
      </c>
      <c r="D120" s="182"/>
      <c r="E120" s="182"/>
      <c r="F120" s="202">
        <v>0.05</v>
      </c>
      <c r="G120" s="182">
        <v>9.8516770000000005</v>
      </c>
      <c r="H120" s="201">
        <v>0.17209587000000001</v>
      </c>
      <c r="I120" s="202" t="s">
        <v>379</v>
      </c>
      <c r="J120" s="180">
        <v>3</v>
      </c>
      <c r="K120" s="180">
        <v>0.78711299999999984</v>
      </c>
      <c r="L120" s="180">
        <v>7.5030000000000001</v>
      </c>
      <c r="M120" s="201">
        <v>0.20584999999999998</v>
      </c>
      <c r="N120" s="202">
        <v>0.60165219999999997</v>
      </c>
      <c r="O120" s="180">
        <v>9.7900000000000001E-2</v>
      </c>
      <c r="P120" s="201">
        <v>2.7156519999999986E-2</v>
      </c>
      <c r="Q120" s="201">
        <v>0.05</v>
      </c>
      <c r="R120" s="179">
        <v>6.1550000000000002</v>
      </c>
      <c r="S120" s="202">
        <v>10.28</v>
      </c>
    </row>
    <row r="121" spans="1:20" s="181" customFormat="1">
      <c r="A121" s="153" t="s">
        <v>283</v>
      </c>
      <c r="B121" s="176"/>
      <c r="C121" s="178" t="s">
        <v>183</v>
      </c>
      <c r="D121" s="182"/>
      <c r="E121" s="182"/>
      <c r="F121" s="201" t="s">
        <v>377</v>
      </c>
      <c r="G121" s="182">
        <v>5.2152600000000007</v>
      </c>
      <c r="H121" s="201">
        <v>0.13646919999999998</v>
      </c>
      <c r="I121" s="202">
        <v>1.1820000000000004E-2</v>
      </c>
      <c r="J121" s="180">
        <v>5</v>
      </c>
      <c r="K121" s="180">
        <v>0.59031999999999984</v>
      </c>
      <c r="L121" s="180" t="s">
        <v>378</v>
      </c>
      <c r="M121" s="201">
        <v>7.7049999999999993E-2</v>
      </c>
      <c r="N121" s="202">
        <v>0.71620919999999988</v>
      </c>
      <c r="O121" s="180">
        <v>0.10098</v>
      </c>
      <c r="P121" s="201">
        <v>9.0775519999999998E-2</v>
      </c>
      <c r="Q121" s="201">
        <v>0.05</v>
      </c>
      <c r="R121" s="179">
        <v>3</v>
      </c>
      <c r="S121" s="202">
        <v>10.43</v>
      </c>
    </row>
    <row r="122" spans="1:20" s="181" customFormat="1">
      <c r="A122" s="153" t="s">
        <v>284</v>
      </c>
      <c r="B122" s="176"/>
      <c r="C122" s="178">
        <v>3</v>
      </c>
      <c r="D122" s="182"/>
      <c r="E122" s="182"/>
      <c r="F122" s="201" t="s">
        <v>377</v>
      </c>
      <c r="G122" s="182">
        <v>10.986846</v>
      </c>
      <c r="H122" s="201">
        <v>0.24480047999999999</v>
      </c>
      <c r="I122" s="202">
        <v>3.0592999999999995E-2</v>
      </c>
      <c r="J122" s="180">
        <v>5</v>
      </c>
      <c r="K122" s="180">
        <v>0.91267499999999979</v>
      </c>
      <c r="L122" s="180" t="s">
        <v>378</v>
      </c>
      <c r="M122" s="201">
        <v>0.23230000000000001</v>
      </c>
      <c r="N122" s="202">
        <v>0.52886436999999997</v>
      </c>
      <c r="O122" s="180">
        <v>0.10475399999999999</v>
      </c>
      <c r="P122" s="201">
        <v>5.4636519999999994E-2</v>
      </c>
      <c r="Q122" s="201">
        <v>0.1</v>
      </c>
      <c r="R122" s="179">
        <v>1</v>
      </c>
      <c r="S122" s="202">
        <v>10.38</v>
      </c>
    </row>
    <row r="123" spans="1:20" s="181" customFormat="1">
      <c r="A123" s="153" t="s">
        <v>285</v>
      </c>
      <c r="B123" s="176"/>
      <c r="C123" s="178" t="s">
        <v>183</v>
      </c>
      <c r="D123" s="182"/>
      <c r="E123" s="182"/>
      <c r="F123" s="202">
        <v>4.9475999999999992E-2</v>
      </c>
      <c r="G123" s="182">
        <v>11.758848</v>
      </c>
      <c r="H123" s="201">
        <v>0.22716276000000002</v>
      </c>
      <c r="I123" s="202" t="s">
        <v>379</v>
      </c>
      <c r="J123" s="180">
        <v>12.5</v>
      </c>
      <c r="K123" s="180">
        <v>0.75556799999999991</v>
      </c>
      <c r="L123" s="180">
        <v>2</v>
      </c>
      <c r="M123" s="201">
        <v>0.25069999999999998</v>
      </c>
      <c r="N123" s="202">
        <v>0.70430535999999999</v>
      </c>
      <c r="O123" s="179" t="s">
        <v>380</v>
      </c>
      <c r="P123" s="201">
        <v>5.3731520000000005E-2</v>
      </c>
      <c r="Q123" s="201">
        <v>0.05</v>
      </c>
      <c r="R123" s="179">
        <v>3</v>
      </c>
      <c r="S123" s="202">
        <v>10.34</v>
      </c>
    </row>
    <row r="124" spans="1:20" s="181" customFormat="1">
      <c r="A124" s="153" t="s">
        <v>286</v>
      </c>
      <c r="B124" s="176"/>
      <c r="C124" s="178">
        <v>11.511559999999999</v>
      </c>
      <c r="D124" s="182"/>
      <c r="E124" s="182"/>
      <c r="F124" s="201" t="s">
        <v>377</v>
      </c>
      <c r="G124" s="182">
        <v>17.666414999999997</v>
      </c>
      <c r="H124" s="201">
        <v>0.18977169999999996</v>
      </c>
      <c r="I124" s="202">
        <v>2.7959999999999999E-2</v>
      </c>
      <c r="J124" s="180">
        <v>3.5</v>
      </c>
      <c r="K124" s="180">
        <v>0.666265</v>
      </c>
      <c r="L124" s="180" t="s">
        <v>378</v>
      </c>
      <c r="M124" s="201">
        <v>0.23804999999999996</v>
      </c>
      <c r="N124" s="202">
        <v>0.62861820000000002</v>
      </c>
      <c r="O124" s="179" t="s">
        <v>380</v>
      </c>
      <c r="P124" s="201">
        <v>4.0810520000000003E-2</v>
      </c>
      <c r="Q124" s="201">
        <v>0.05</v>
      </c>
      <c r="R124" s="179">
        <v>2</v>
      </c>
      <c r="S124" s="202">
        <v>10.09</v>
      </c>
    </row>
    <row r="125" spans="1:20" s="181" customFormat="1">
      <c r="A125" s="153" t="s">
        <v>287</v>
      </c>
      <c r="B125" s="161"/>
      <c r="C125" s="178" t="s">
        <v>183</v>
      </c>
      <c r="D125" s="182"/>
      <c r="E125" s="182"/>
      <c r="F125" s="202">
        <v>4.8319999999999988E-2</v>
      </c>
      <c r="G125" s="182">
        <v>10.556115999999999</v>
      </c>
      <c r="H125" s="201">
        <v>0.15054724</v>
      </c>
      <c r="I125" s="202">
        <v>1.5356000000000002E-2</v>
      </c>
      <c r="J125" s="180">
        <v>6</v>
      </c>
      <c r="K125" s="180">
        <v>0.94755800000000001</v>
      </c>
      <c r="L125" s="180">
        <v>0.5470000000000006</v>
      </c>
      <c r="M125" s="201">
        <v>0.30474999999999997</v>
      </c>
      <c r="N125" s="202">
        <v>0.57073442000000008</v>
      </c>
      <c r="O125" s="180">
        <v>9.9586000000000008E-2</v>
      </c>
      <c r="P125" s="201">
        <v>2.3625519999999994E-2</v>
      </c>
      <c r="Q125" s="201">
        <v>0.05</v>
      </c>
      <c r="R125" s="179">
        <v>2</v>
      </c>
      <c r="S125" s="202">
        <v>10.18</v>
      </c>
    </row>
    <row r="126" spans="1:20" s="204" customFormat="1">
      <c r="A126" s="204" t="s">
        <v>384</v>
      </c>
      <c r="C126" s="205">
        <v>1540</v>
      </c>
      <c r="D126" s="205"/>
      <c r="E126" s="205"/>
      <c r="F126" s="209">
        <v>0.13500000000000001</v>
      </c>
      <c r="G126" s="205">
        <v>331</v>
      </c>
      <c r="H126" s="209">
        <v>0.33</v>
      </c>
      <c r="I126" s="209">
        <v>3.3000000000000002E-2</v>
      </c>
      <c r="J126" s="210">
        <v>24</v>
      </c>
      <c r="K126" s="210">
        <v>0.56999999999999995</v>
      </c>
      <c r="L126" s="210">
        <v>8.57</v>
      </c>
      <c r="M126" s="209">
        <v>235</v>
      </c>
      <c r="N126" s="209">
        <v>1.32</v>
      </c>
      <c r="O126" s="210"/>
      <c r="P126" s="209">
        <v>0.6</v>
      </c>
      <c r="Q126" s="209">
        <v>0.45</v>
      </c>
      <c r="R126" s="210">
        <v>75</v>
      </c>
      <c r="S126" s="205"/>
      <c r="T126" s="205"/>
    </row>
    <row r="127" spans="1:20" s="211" customFormat="1">
      <c r="A127" s="213" t="s">
        <v>188</v>
      </c>
      <c r="B127" s="198"/>
      <c r="C127" s="219">
        <v>1546.889285</v>
      </c>
      <c r="D127" s="216"/>
      <c r="E127" s="216"/>
      <c r="F127" s="215">
        <v>0.1</v>
      </c>
      <c r="G127" s="216">
        <v>332.10246299999994</v>
      </c>
      <c r="H127" s="212">
        <v>0.31323265</v>
      </c>
      <c r="I127" s="215">
        <v>3.2985E-2</v>
      </c>
      <c r="J127" s="221">
        <v>25</v>
      </c>
      <c r="K127" s="221">
        <v>0.5731839999999998</v>
      </c>
      <c r="L127" s="221">
        <v>5.5</v>
      </c>
      <c r="M127" s="212">
        <v>234.46429999999998</v>
      </c>
      <c r="N127" s="215">
        <v>1.3341389700000001</v>
      </c>
      <c r="O127" s="221">
        <v>9.7868999999999998E-2</v>
      </c>
      <c r="P127" s="212">
        <v>0.57308251999999993</v>
      </c>
      <c r="Q127" s="212">
        <v>0.35</v>
      </c>
      <c r="R127" s="220">
        <v>77.128</v>
      </c>
      <c r="S127" s="215">
        <v>10.210000000000001</v>
      </c>
    </row>
    <row r="128" spans="1:20" s="181" customFormat="1">
      <c r="A128" s="153" t="s">
        <v>288</v>
      </c>
      <c r="B128" s="161"/>
      <c r="C128" s="178">
        <v>5</v>
      </c>
      <c r="D128" s="182"/>
      <c r="E128" s="182"/>
      <c r="F128" s="201" t="s">
        <v>377</v>
      </c>
      <c r="G128" s="182">
        <v>9.238529999999999</v>
      </c>
      <c r="H128" s="201">
        <v>0.18349384999999999</v>
      </c>
      <c r="I128" s="202" t="s">
        <v>379</v>
      </c>
      <c r="J128" s="180">
        <v>6.5180734999999981</v>
      </c>
      <c r="K128" s="180">
        <v>0.67301499999999981</v>
      </c>
      <c r="L128" s="180" t="s">
        <v>378</v>
      </c>
      <c r="M128" s="201">
        <v>0.59914999999999996</v>
      </c>
      <c r="N128" s="202">
        <v>1.0253433499999998</v>
      </c>
      <c r="O128" s="180">
        <v>0.10149999999999999</v>
      </c>
      <c r="P128" s="201">
        <v>5.9730519999999981E-2</v>
      </c>
      <c r="Q128" s="201">
        <v>0.05</v>
      </c>
      <c r="R128" s="179">
        <v>1</v>
      </c>
      <c r="S128" s="202">
        <v>10.33</v>
      </c>
    </row>
    <row r="129" spans="1:19" s="181" customFormat="1">
      <c r="A129" s="199" t="s">
        <v>289</v>
      </c>
      <c r="B129" s="161"/>
      <c r="C129" s="178">
        <v>4</v>
      </c>
      <c r="D129" s="182"/>
      <c r="E129" s="178"/>
      <c r="F129" s="201" t="s">
        <v>377</v>
      </c>
      <c r="G129" s="178">
        <v>8.8355619999999995</v>
      </c>
      <c r="H129" s="201">
        <v>0.15063170000000001</v>
      </c>
      <c r="I129" s="201" t="s">
        <v>379</v>
      </c>
      <c r="J129" s="179">
        <v>6</v>
      </c>
      <c r="K129" s="179">
        <v>0.91122999999999987</v>
      </c>
      <c r="L129" s="179">
        <v>2</v>
      </c>
      <c r="M129" s="201">
        <v>0.32200000000000001</v>
      </c>
      <c r="N129" s="201">
        <v>0.66477204000000001</v>
      </c>
      <c r="O129" s="179" t="s">
        <v>380</v>
      </c>
      <c r="P129" s="201">
        <v>4.5753519999999992E-2</v>
      </c>
      <c r="Q129" s="201">
        <v>0.05</v>
      </c>
      <c r="R129" s="179">
        <v>3</v>
      </c>
      <c r="S129" s="202">
        <v>11.19</v>
      </c>
    </row>
    <row r="130" spans="1:19" s="181" customFormat="1">
      <c r="A130" s="153" t="s">
        <v>290</v>
      </c>
      <c r="B130" s="161"/>
      <c r="C130" s="178">
        <v>2</v>
      </c>
      <c r="D130" s="182"/>
      <c r="E130" s="182"/>
      <c r="F130" s="202">
        <v>0.1</v>
      </c>
      <c r="G130" s="182">
        <v>17.236803999999999</v>
      </c>
      <c r="H130" s="201">
        <v>0.22259573999999996</v>
      </c>
      <c r="I130" s="202">
        <v>1.6275999999999999E-2</v>
      </c>
      <c r="J130" s="180">
        <v>13.5</v>
      </c>
      <c r="K130" s="180">
        <v>1.294556</v>
      </c>
      <c r="L130" s="180">
        <v>9</v>
      </c>
      <c r="M130" s="201">
        <v>0.34269999999999995</v>
      </c>
      <c r="N130" s="202">
        <v>0.85949178000000004</v>
      </c>
      <c r="O130" s="180">
        <v>0.101606</v>
      </c>
      <c r="P130" s="201">
        <v>0.20882351999999998</v>
      </c>
      <c r="Q130" s="201">
        <v>0.1</v>
      </c>
      <c r="R130" s="179">
        <v>2</v>
      </c>
      <c r="S130" s="202">
        <v>10.24</v>
      </c>
    </row>
    <row r="131" spans="1:19" s="181" customFormat="1">
      <c r="A131" s="153" t="s">
        <v>291</v>
      </c>
      <c r="B131" s="161"/>
      <c r="C131" s="178">
        <v>3</v>
      </c>
      <c r="D131" s="182"/>
      <c r="E131" s="182"/>
      <c r="F131" s="202">
        <v>0.1</v>
      </c>
      <c r="G131" s="182">
        <v>12.806227999999999</v>
      </c>
      <c r="H131" s="201">
        <v>0.20271571000000002</v>
      </c>
      <c r="I131" s="202" t="s">
        <v>379</v>
      </c>
      <c r="J131" s="180">
        <v>6</v>
      </c>
      <c r="K131" s="180">
        <v>1.2887439999999999</v>
      </c>
      <c r="L131" s="180">
        <v>5</v>
      </c>
      <c r="M131" s="201">
        <v>0.36914999999999998</v>
      </c>
      <c r="N131" s="202">
        <v>0.76994331999999988</v>
      </c>
      <c r="O131" s="179" t="s">
        <v>380</v>
      </c>
      <c r="P131" s="201">
        <v>4.2043519999999987E-2</v>
      </c>
      <c r="Q131" s="201">
        <v>0.1</v>
      </c>
      <c r="R131" s="179">
        <v>2</v>
      </c>
      <c r="S131" s="202">
        <v>10.41</v>
      </c>
    </row>
    <row r="132" spans="1:19" s="181" customFormat="1">
      <c r="A132" s="153" t="s">
        <v>292</v>
      </c>
      <c r="B132" s="161"/>
      <c r="C132" s="178">
        <v>16.81223</v>
      </c>
      <c r="D132" s="178">
        <v>21.280987218375923</v>
      </c>
      <c r="E132" s="182"/>
      <c r="F132" s="202">
        <v>5.1999999999999998E-2</v>
      </c>
      <c r="G132" s="182">
        <v>30.712330999999995</v>
      </c>
      <c r="H132" s="201">
        <v>0.40095568999999998</v>
      </c>
      <c r="I132" s="202">
        <v>2.7179999999999996E-2</v>
      </c>
      <c r="J132" s="180">
        <v>9.8120189499999988</v>
      </c>
      <c r="K132" s="180">
        <v>1.1398790000000001</v>
      </c>
      <c r="L132" s="180">
        <v>6</v>
      </c>
      <c r="M132" s="201">
        <v>0.37374999999999997</v>
      </c>
      <c r="N132" s="202">
        <v>1.7463996399999999</v>
      </c>
      <c r="O132" s="180">
        <v>9.6253000000000005E-2</v>
      </c>
      <c r="P132" s="201">
        <v>4.5635519999999999E-2</v>
      </c>
      <c r="Q132" s="201">
        <v>0.05</v>
      </c>
      <c r="R132" s="179">
        <v>2</v>
      </c>
      <c r="S132" s="202">
        <v>10.23</v>
      </c>
    </row>
    <row r="133" spans="1:19" s="181" customFormat="1">
      <c r="A133" s="153" t="s">
        <v>293</v>
      </c>
      <c r="B133" s="200"/>
      <c r="C133" s="178">
        <v>16.099094999999998</v>
      </c>
      <c r="D133" s="178"/>
      <c r="E133" s="178"/>
      <c r="F133" s="201">
        <v>0.05</v>
      </c>
      <c r="G133" s="178">
        <v>31.978572</v>
      </c>
      <c r="H133" s="201">
        <v>0.30049566999999999</v>
      </c>
      <c r="I133" s="201">
        <v>1.1706000000000001E-2</v>
      </c>
      <c r="J133" s="179">
        <v>7.6510786500000014</v>
      </c>
      <c r="K133" s="179">
        <v>1.4070939999999998</v>
      </c>
      <c r="L133" s="179">
        <v>5</v>
      </c>
      <c r="M133" s="201">
        <v>0.44274999999999998</v>
      </c>
      <c r="N133" s="201">
        <v>0.90530681999999996</v>
      </c>
      <c r="O133" s="179">
        <v>0.10128599999999999</v>
      </c>
      <c r="P133" s="201">
        <v>5.5786519999999992E-2</v>
      </c>
      <c r="Q133" s="201">
        <v>0.1</v>
      </c>
      <c r="R133" s="179">
        <v>2</v>
      </c>
      <c r="S133" s="201">
        <v>10.15</v>
      </c>
    </row>
    <row r="134" spans="1:19" s="181" customFormat="1">
      <c r="A134" s="153" t="s">
        <v>294</v>
      </c>
      <c r="B134" s="161"/>
      <c r="C134" s="178">
        <v>15.612734999999999</v>
      </c>
      <c r="D134" s="182"/>
      <c r="E134" s="182"/>
      <c r="F134" s="202">
        <v>0.1</v>
      </c>
      <c r="G134" s="182">
        <v>21.604400999999999</v>
      </c>
      <c r="H134" s="201">
        <v>0.6002668699999999</v>
      </c>
      <c r="I134" s="202">
        <v>2.862E-2</v>
      </c>
      <c r="J134" s="180">
        <v>12.5</v>
      </c>
      <c r="K134" s="180">
        <v>0.92297600000000013</v>
      </c>
      <c r="L134" s="180">
        <v>10</v>
      </c>
      <c r="M134" s="201">
        <v>0.28289999999999998</v>
      </c>
      <c r="N134" s="202">
        <v>1.5882692700000001</v>
      </c>
      <c r="O134" s="179" t="s">
        <v>380</v>
      </c>
      <c r="P134" s="201">
        <v>0.10812951999999998</v>
      </c>
      <c r="Q134" s="201">
        <v>0.1</v>
      </c>
      <c r="R134" s="179">
        <v>6</v>
      </c>
      <c r="S134" s="202">
        <v>10.11</v>
      </c>
    </row>
    <row r="135" spans="1:19" s="181" customFormat="1">
      <c r="A135" s="181" t="s">
        <v>295</v>
      </c>
      <c r="C135" s="182">
        <v>214.13542999999999</v>
      </c>
      <c r="D135" s="182">
        <v>210.78259429672343</v>
      </c>
      <c r="E135" s="182"/>
      <c r="F135" s="202">
        <v>1.087432</v>
      </c>
      <c r="G135" s="182">
        <v>1.435138</v>
      </c>
      <c r="H135" s="201">
        <v>8.9017099999999988E-2</v>
      </c>
      <c r="I135" s="202">
        <v>8.652E-2</v>
      </c>
      <c r="J135" s="180">
        <v>32</v>
      </c>
      <c r="K135" s="180">
        <v>4.64703</v>
      </c>
      <c r="L135" s="180">
        <v>12.5</v>
      </c>
      <c r="M135" s="201">
        <v>1.01085</v>
      </c>
      <c r="N135" s="202">
        <v>0.85996513999999979</v>
      </c>
      <c r="O135" s="179" t="s">
        <v>380</v>
      </c>
      <c r="P135" s="201">
        <v>0.24418851999999994</v>
      </c>
      <c r="Q135" s="201">
        <v>0.32604252</v>
      </c>
      <c r="R135" s="179">
        <v>43.5</v>
      </c>
      <c r="S135" s="202">
        <v>10.24</v>
      </c>
    </row>
    <row r="136" spans="1:19" s="181" customFormat="1">
      <c r="A136" s="203" t="s">
        <v>296</v>
      </c>
      <c r="B136" s="161"/>
      <c r="C136" s="178">
        <v>8</v>
      </c>
      <c r="D136" s="182"/>
      <c r="E136" s="182"/>
      <c r="F136" s="202">
        <v>5.4840999999999987E-2</v>
      </c>
      <c r="G136" s="182">
        <v>34.107151000000002</v>
      </c>
      <c r="H136" s="201">
        <v>0.27437898999999999</v>
      </c>
      <c r="I136" s="202">
        <v>4.2742000000000002E-2</v>
      </c>
      <c r="J136" s="180">
        <v>5.5</v>
      </c>
      <c r="K136" s="180">
        <v>0.95604499999999992</v>
      </c>
      <c r="L136" s="180">
        <v>2</v>
      </c>
      <c r="M136" s="201">
        <v>0.31395000000000001</v>
      </c>
      <c r="N136" s="202">
        <v>0.63867225000000005</v>
      </c>
      <c r="O136" s="179" t="s">
        <v>380</v>
      </c>
      <c r="P136" s="201">
        <v>4.6069519999999989E-2</v>
      </c>
      <c r="Q136" s="201">
        <v>0.15</v>
      </c>
      <c r="R136" s="179">
        <v>3</v>
      </c>
      <c r="S136" s="202">
        <v>10.01</v>
      </c>
    </row>
    <row r="137" spans="1:19" s="181" customFormat="1">
      <c r="A137" s="153" t="s">
        <v>297</v>
      </c>
      <c r="B137" s="161"/>
      <c r="C137" s="178">
        <v>14.545</v>
      </c>
      <c r="D137" s="182">
        <v>17.294783332581098</v>
      </c>
      <c r="E137" s="182"/>
      <c r="F137" s="202">
        <v>0.05</v>
      </c>
      <c r="G137" s="182">
        <v>38.157803999999999</v>
      </c>
      <c r="H137" s="202">
        <v>0.31257615999999999</v>
      </c>
      <c r="I137" s="202">
        <v>2.3050000000000001E-2</v>
      </c>
      <c r="J137" s="180">
        <v>7.4295908999999991</v>
      </c>
      <c r="K137" s="180">
        <v>1.242483</v>
      </c>
      <c r="L137" s="180">
        <v>5</v>
      </c>
      <c r="M137" s="201">
        <v>0.38409999999999994</v>
      </c>
      <c r="N137" s="202">
        <v>0.82462027999999987</v>
      </c>
      <c r="O137" s="179" t="s">
        <v>380</v>
      </c>
      <c r="P137" s="201">
        <v>6.8068519999999993E-2</v>
      </c>
      <c r="Q137" s="201">
        <v>0.15</v>
      </c>
      <c r="R137" s="179">
        <v>2</v>
      </c>
      <c r="S137" s="202">
        <v>10.17</v>
      </c>
    </row>
    <row r="138" spans="1:19" s="181" customFormat="1">
      <c r="A138" s="153" t="s">
        <v>298</v>
      </c>
      <c r="B138" s="161"/>
      <c r="C138" s="178">
        <v>12.048999999999999</v>
      </c>
      <c r="D138" s="182"/>
      <c r="E138" s="182"/>
      <c r="F138" s="201" t="s">
        <v>377</v>
      </c>
      <c r="G138" s="182">
        <v>73.422660000000008</v>
      </c>
      <c r="H138" s="202">
        <v>0.43218799999999996</v>
      </c>
      <c r="I138" s="202">
        <v>3.0179999999999998E-2</v>
      </c>
      <c r="J138" s="180">
        <v>10.5</v>
      </c>
      <c r="K138" s="180">
        <v>2.5507599999999999</v>
      </c>
      <c r="L138" s="180">
        <v>10</v>
      </c>
      <c r="M138" s="201">
        <v>0.99474999999999991</v>
      </c>
      <c r="N138" s="202">
        <v>1.4681531999999999</v>
      </c>
      <c r="O138" s="179" t="s">
        <v>380</v>
      </c>
      <c r="P138" s="201">
        <v>2.9575519999999991E-2</v>
      </c>
      <c r="Q138" s="201">
        <v>0.2</v>
      </c>
      <c r="R138" s="179">
        <v>2</v>
      </c>
      <c r="S138" s="202">
        <v>10.28</v>
      </c>
    </row>
    <row r="139" spans="1:19" s="181" customFormat="1">
      <c r="A139" s="153" t="s">
        <v>299</v>
      </c>
      <c r="B139" s="161"/>
      <c r="C139" s="178">
        <v>7</v>
      </c>
      <c r="D139" s="182"/>
      <c r="E139" s="182"/>
      <c r="F139" s="202">
        <v>0.05</v>
      </c>
      <c r="G139" s="182">
        <v>57.575117999999996</v>
      </c>
      <c r="H139" s="202">
        <v>0.45765887000000005</v>
      </c>
      <c r="I139" s="202" t="s">
        <v>379</v>
      </c>
      <c r="J139" s="180">
        <v>12</v>
      </c>
      <c r="K139" s="180">
        <v>2.4227259999999995</v>
      </c>
      <c r="L139" s="180">
        <v>9.5539999999999985</v>
      </c>
      <c r="M139" s="201">
        <v>0.80730000000000002</v>
      </c>
      <c r="N139" s="202">
        <v>1.6055857099999999</v>
      </c>
      <c r="O139" s="179" t="s">
        <v>380</v>
      </c>
      <c r="P139" s="201">
        <v>3.3810519999999997E-2</v>
      </c>
      <c r="Q139" s="201">
        <v>0.15</v>
      </c>
      <c r="R139" s="179">
        <v>3</v>
      </c>
      <c r="S139" s="202">
        <v>10.35</v>
      </c>
    </row>
    <row r="140" spans="1:19" s="181" customFormat="1">
      <c r="A140" s="153" t="s">
        <v>300</v>
      </c>
      <c r="B140" s="200"/>
      <c r="C140" s="178">
        <v>10</v>
      </c>
      <c r="D140" s="178"/>
      <c r="E140" s="178"/>
      <c r="F140" s="201">
        <v>4.6927999999999997E-2</v>
      </c>
      <c r="G140" s="178">
        <v>27.622223999999999</v>
      </c>
      <c r="H140" s="201">
        <v>0.29647519999999999</v>
      </c>
      <c r="I140" s="201" t="s">
        <v>379</v>
      </c>
      <c r="J140" s="179">
        <v>8.6658240000000006</v>
      </c>
      <c r="K140" s="179">
        <v>1.167376</v>
      </c>
      <c r="L140" s="179">
        <v>8.5710000000000015</v>
      </c>
      <c r="M140" s="201">
        <v>0.46574999999999994</v>
      </c>
      <c r="N140" s="201">
        <v>0.85102367999999984</v>
      </c>
      <c r="O140" s="179" t="s">
        <v>380</v>
      </c>
      <c r="P140" s="201">
        <v>8.3299520000000002E-2</v>
      </c>
      <c r="Q140" s="201">
        <v>0.1</v>
      </c>
      <c r="R140" s="179">
        <v>2</v>
      </c>
      <c r="S140" s="201">
        <v>10.17</v>
      </c>
    </row>
    <row r="141" spans="1:19" s="181" customFormat="1">
      <c r="A141" s="153" t="s">
        <v>301</v>
      </c>
      <c r="B141" s="161"/>
      <c r="C141" s="178">
        <v>28</v>
      </c>
      <c r="D141" s="182"/>
      <c r="E141" s="182"/>
      <c r="F141" s="202">
        <v>4.8871999999999999E-2</v>
      </c>
      <c r="G141" s="182">
        <v>45.329855999999999</v>
      </c>
      <c r="H141" s="202">
        <v>0.46160480000000009</v>
      </c>
      <c r="I141" s="202">
        <v>4.0104000000000015E-2</v>
      </c>
      <c r="J141" s="180">
        <v>13</v>
      </c>
      <c r="K141" s="180">
        <v>2.0261119999999999</v>
      </c>
      <c r="L141" s="180">
        <v>6</v>
      </c>
      <c r="M141" s="201">
        <v>0.53244999999999987</v>
      </c>
      <c r="N141" s="202">
        <v>1.7234028799999999</v>
      </c>
      <c r="O141" s="180">
        <v>0.10261600000000001</v>
      </c>
      <c r="P141" s="201">
        <v>0.10452351999999998</v>
      </c>
      <c r="Q141" s="201">
        <v>0.1</v>
      </c>
      <c r="R141" s="179">
        <v>3</v>
      </c>
      <c r="S141" s="202">
        <v>10.26</v>
      </c>
    </row>
    <row r="142" spans="1:19" s="211" customFormat="1">
      <c r="A142" s="213" t="s">
        <v>13</v>
      </c>
      <c r="B142" s="198"/>
      <c r="C142" s="219" t="s">
        <v>183</v>
      </c>
      <c r="D142" s="216"/>
      <c r="E142" s="216"/>
      <c r="F142" s="212" t="s">
        <v>377</v>
      </c>
      <c r="G142" s="216" t="s">
        <v>183</v>
      </c>
      <c r="H142" s="212" t="s">
        <v>379</v>
      </c>
      <c r="I142" s="215" t="s">
        <v>379</v>
      </c>
      <c r="J142" s="220" t="s">
        <v>378</v>
      </c>
      <c r="K142" s="220" t="s">
        <v>380</v>
      </c>
      <c r="L142" s="221">
        <v>0.5</v>
      </c>
      <c r="M142" s="212" t="s">
        <v>389</v>
      </c>
      <c r="N142" s="215" t="s">
        <v>377</v>
      </c>
      <c r="O142" s="220" t="s">
        <v>380</v>
      </c>
      <c r="P142" s="212" t="s">
        <v>379</v>
      </c>
      <c r="Q142" s="212" t="s">
        <v>377</v>
      </c>
      <c r="R142" s="220">
        <v>0.5</v>
      </c>
      <c r="S142" s="215">
        <v>10</v>
      </c>
    </row>
    <row r="143" spans="1:19" s="181" customFormat="1">
      <c r="A143" s="153" t="s">
        <v>302</v>
      </c>
      <c r="B143" s="161"/>
      <c r="C143" s="178">
        <v>4</v>
      </c>
      <c r="D143" s="182"/>
      <c r="E143" s="182"/>
      <c r="F143" s="201" t="s">
        <v>377</v>
      </c>
      <c r="G143" s="182">
        <v>1.6952399999999999</v>
      </c>
      <c r="H143" s="202">
        <v>0.21366320000000003</v>
      </c>
      <c r="I143" s="202">
        <v>1.0800000000000004E-2</v>
      </c>
      <c r="J143" s="180">
        <v>6.4104479999999997</v>
      </c>
      <c r="K143" s="180">
        <v>0.20476</v>
      </c>
      <c r="L143" s="180">
        <v>4</v>
      </c>
      <c r="M143" s="201">
        <v>0.20469999999999997</v>
      </c>
      <c r="N143" s="202">
        <v>0.7577640000000001</v>
      </c>
      <c r="O143" s="180">
        <v>0.10200000000000001</v>
      </c>
      <c r="P143" s="201">
        <v>8.6695519999999998E-2</v>
      </c>
      <c r="Q143" s="201">
        <v>5.4875519999999983E-2</v>
      </c>
      <c r="R143" s="179">
        <v>1</v>
      </c>
      <c r="S143" s="201">
        <v>10.38</v>
      </c>
    </row>
    <row r="144" spans="1:19" s="181" customFormat="1">
      <c r="A144" s="153" t="s">
        <v>303</v>
      </c>
      <c r="B144" s="161"/>
      <c r="C144" s="178" t="s">
        <v>183</v>
      </c>
      <c r="D144" s="182"/>
      <c r="E144" s="182"/>
      <c r="F144" s="201" t="s">
        <v>377</v>
      </c>
      <c r="G144" s="182">
        <v>1.7978680000000002</v>
      </c>
      <c r="H144" s="202">
        <v>0.19228864000000004</v>
      </c>
      <c r="I144" s="202">
        <v>2.6808000000000005E-2</v>
      </c>
      <c r="J144" s="180">
        <v>5</v>
      </c>
      <c r="K144" s="180">
        <v>0.31972400000000001</v>
      </c>
      <c r="L144" s="180">
        <v>1.5</v>
      </c>
      <c r="M144" s="201">
        <v>0.21964999999999998</v>
      </c>
      <c r="N144" s="202">
        <v>0.88454687999999981</v>
      </c>
      <c r="O144" s="179" t="s">
        <v>380</v>
      </c>
      <c r="P144" s="201">
        <v>6.1971520000000002E-2</v>
      </c>
      <c r="Q144" s="201">
        <v>5.829551999999999E-2</v>
      </c>
      <c r="R144" s="179">
        <v>6.4640000000000004</v>
      </c>
      <c r="S144" s="202">
        <v>10.38</v>
      </c>
    </row>
    <row r="145" spans="1:20" s="181" customFormat="1">
      <c r="A145" s="153" t="s">
        <v>304</v>
      </c>
      <c r="B145" s="161"/>
      <c r="C145" s="178">
        <v>1</v>
      </c>
      <c r="D145" s="182"/>
      <c r="E145" s="182"/>
      <c r="F145" s="202">
        <v>0.05</v>
      </c>
      <c r="G145" s="182" t="s">
        <v>183</v>
      </c>
      <c r="H145" s="202">
        <v>0.19576592000000001</v>
      </c>
      <c r="I145" s="202">
        <v>2.3424E-2</v>
      </c>
      <c r="J145" s="180">
        <v>4</v>
      </c>
      <c r="K145" s="180" t="s">
        <v>380</v>
      </c>
      <c r="L145" s="180">
        <v>12.760999999999999</v>
      </c>
      <c r="M145" s="201">
        <v>0.10119999999999998</v>
      </c>
      <c r="N145" s="202">
        <v>0.71707055999999991</v>
      </c>
      <c r="O145" s="179" t="s">
        <v>380</v>
      </c>
      <c r="P145" s="201">
        <v>6.0115519999999992E-2</v>
      </c>
      <c r="Q145" s="201" t="s">
        <v>377</v>
      </c>
      <c r="R145" s="179">
        <v>13</v>
      </c>
      <c r="S145" s="202">
        <v>10.45</v>
      </c>
    </row>
    <row r="146" spans="1:20" s="181" customFormat="1">
      <c r="A146" s="153" t="s">
        <v>305</v>
      </c>
      <c r="B146" s="161"/>
      <c r="C146" s="178" t="s">
        <v>183</v>
      </c>
      <c r="D146" s="182"/>
      <c r="E146" s="182"/>
      <c r="F146" s="202">
        <v>0.1</v>
      </c>
      <c r="G146" s="182" t="s">
        <v>183</v>
      </c>
      <c r="H146" s="202">
        <v>0.13778928000000001</v>
      </c>
      <c r="I146" s="202" t="s">
        <v>379</v>
      </c>
      <c r="J146" s="180">
        <v>4</v>
      </c>
      <c r="K146" s="180" t="s">
        <v>380</v>
      </c>
      <c r="L146" s="180" t="s">
        <v>378</v>
      </c>
      <c r="M146" s="201">
        <v>0.10464999999999999</v>
      </c>
      <c r="N146" s="202">
        <v>0.37151776000000009</v>
      </c>
      <c r="O146" s="179" t="s">
        <v>380</v>
      </c>
      <c r="P146" s="201">
        <v>4.619551999999999E-2</v>
      </c>
      <c r="Q146" s="201" t="s">
        <v>377</v>
      </c>
      <c r="R146" s="179">
        <v>15.188000000000001</v>
      </c>
      <c r="S146" s="202">
        <v>10.199999999999999</v>
      </c>
    </row>
    <row r="147" spans="1:20" s="181" customFormat="1">
      <c r="A147" s="153" t="s">
        <v>306</v>
      </c>
      <c r="B147" s="161"/>
      <c r="C147" s="178">
        <v>1</v>
      </c>
      <c r="D147" s="182"/>
      <c r="E147" s="182"/>
      <c r="F147" s="201" t="s">
        <v>377</v>
      </c>
      <c r="G147" s="182">
        <v>5.5048320000000004</v>
      </c>
      <c r="H147" s="202">
        <v>0.25118815999999999</v>
      </c>
      <c r="I147" s="202">
        <v>1.6275999999999999E-2</v>
      </c>
      <c r="J147" s="180">
        <v>7</v>
      </c>
      <c r="K147" s="180">
        <v>0.50383999999999995</v>
      </c>
      <c r="L147" s="180">
        <v>8.11</v>
      </c>
      <c r="M147" s="201">
        <v>0.27484999999999998</v>
      </c>
      <c r="N147" s="202">
        <v>0.84778193999999996</v>
      </c>
      <c r="O147" s="179" t="s">
        <v>380</v>
      </c>
      <c r="P147" s="201">
        <v>0.11828351999999998</v>
      </c>
      <c r="Q147" s="201">
        <v>0.05</v>
      </c>
      <c r="R147" s="179">
        <v>4</v>
      </c>
      <c r="S147" s="202">
        <v>10.1</v>
      </c>
    </row>
    <row r="148" spans="1:20" s="181" customFormat="1">
      <c r="A148" s="153" t="s">
        <v>370</v>
      </c>
      <c r="B148" s="161"/>
      <c r="C148" s="178" t="s">
        <v>183</v>
      </c>
      <c r="D148" s="182"/>
      <c r="E148" s="182"/>
      <c r="F148" s="201" t="s">
        <v>377</v>
      </c>
      <c r="G148" s="182">
        <v>6.3102200000000002</v>
      </c>
      <c r="H148" s="202">
        <v>0.21154140000000002</v>
      </c>
      <c r="I148" s="202" t="s">
        <v>379</v>
      </c>
      <c r="J148" s="180">
        <v>8.4520929999999996</v>
      </c>
      <c r="K148" s="180">
        <v>0.49014000000000002</v>
      </c>
      <c r="L148" s="180" t="s">
        <v>378</v>
      </c>
      <c r="M148" s="201">
        <v>0.27714999999999995</v>
      </c>
      <c r="N148" s="202">
        <v>0.8231031999999997</v>
      </c>
      <c r="O148" s="179" t="s">
        <v>380</v>
      </c>
      <c r="P148" s="201">
        <v>0.10365552000000001</v>
      </c>
      <c r="Q148" s="201">
        <v>0.1</v>
      </c>
      <c r="R148" s="179">
        <v>3</v>
      </c>
      <c r="S148" s="202">
        <v>10.42</v>
      </c>
    </row>
    <row r="149" spans="1:20" s="181" customFormat="1">
      <c r="A149" s="153" t="s">
        <v>307</v>
      </c>
      <c r="B149" s="161"/>
      <c r="C149" s="178" t="s">
        <v>183</v>
      </c>
      <c r="D149" s="182"/>
      <c r="E149" s="182"/>
      <c r="F149" s="201" t="s">
        <v>377</v>
      </c>
      <c r="G149" s="182">
        <v>2.4745650000000001</v>
      </c>
      <c r="H149" s="202">
        <v>0.17591370000000001</v>
      </c>
      <c r="I149" s="202" t="s">
        <v>379</v>
      </c>
      <c r="J149" s="180">
        <v>6</v>
      </c>
      <c r="K149" s="180">
        <v>0.31869500000000001</v>
      </c>
      <c r="L149" s="180">
        <v>2.7300000000000004</v>
      </c>
      <c r="M149" s="201">
        <v>0.18859999999999999</v>
      </c>
      <c r="N149" s="202">
        <v>0.58921679999999999</v>
      </c>
      <c r="O149" s="179" t="s">
        <v>380</v>
      </c>
      <c r="P149" s="201">
        <v>7.4865519999999991E-2</v>
      </c>
      <c r="Q149" s="201" t="s">
        <v>377</v>
      </c>
      <c r="R149" s="179">
        <v>10.824999999999999</v>
      </c>
      <c r="S149" s="202">
        <v>10.49</v>
      </c>
    </row>
    <row r="150" spans="1:20" s="181" customFormat="1">
      <c r="A150" s="153" t="s">
        <v>308</v>
      </c>
      <c r="B150" s="161"/>
      <c r="C150" s="178">
        <v>1</v>
      </c>
      <c r="D150" s="182"/>
      <c r="E150" s="182"/>
      <c r="F150" s="202">
        <v>0.05</v>
      </c>
      <c r="G150" s="182">
        <v>4.3967040000000006</v>
      </c>
      <c r="H150" s="202">
        <v>0.23495948</v>
      </c>
      <c r="I150" s="202" t="s">
        <v>379</v>
      </c>
      <c r="J150" s="180">
        <v>12</v>
      </c>
      <c r="K150" s="180">
        <v>0.93686800000000015</v>
      </c>
      <c r="L150" s="180">
        <v>7.8049999999999997</v>
      </c>
      <c r="M150" s="201">
        <v>0.29785</v>
      </c>
      <c r="N150" s="202">
        <v>0.66799049999999993</v>
      </c>
      <c r="O150" s="179" t="s">
        <v>380</v>
      </c>
      <c r="P150" s="201">
        <v>5.1529519999999995E-2</v>
      </c>
      <c r="Q150" s="201">
        <v>0.1</v>
      </c>
      <c r="R150" s="179">
        <v>5</v>
      </c>
      <c r="S150" s="202">
        <v>10.45</v>
      </c>
    </row>
    <row r="151" spans="1:20" s="181" customFormat="1">
      <c r="A151" s="153" t="s">
        <v>309</v>
      </c>
      <c r="B151" s="161"/>
      <c r="C151" s="178" t="s">
        <v>183</v>
      </c>
      <c r="D151" s="182"/>
      <c r="E151" s="182"/>
      <c r="F151" s="201" t="s">
        <v>377</v>
      </c>
      <c r="G151" s="182">
        <v>1.4469799999999997</v>
      </c>
      <c r="H151" s="202">
        <v>0.14201227999999996</v>
      </c>
      <c r="I151" s="202">
        <v>1.5854999999999994E-2</v>
      </c>
      <c r="J151" s="180">
        <v>3.5</v>
      </c>
      <c r="K151" s="180" t="s">
        <v>380</v>
      </c>
      <c r="L151" s="180">
        <v>1.5</v>
      </c>
      <c r="M151" s="201">
        <v>0.13339999999999999</v>
      </c>
      <c r="N151" s="202">
        <v>0.49381341999999989</v>
      </c>
      <c r="O151" s="179" t="s">
        <v>380</v>
      </c>
      <c r="P151" s="201">
        <v>6.7219519999999991E-2</v>
      </c>
      <c r="Q151" s="201" t="s">
        <v>377</v>
      </c>
      <c r="R151" s="179">
        <v>5</v>
      </c>
      <c r="S151" s="202">
        <v>10.199999999999999</v>
      </c>
    </row>
    <row r="152" spans="1:20" s="181" customFormat="1" ht="14.25" customHeight="1">
      <c r="A152" s="153" t="s">
        <v>310</v>
      </c>
      <c r="B152" s="161"/>
      <c r="C152" s="178">
        <v>1</v>
      </c>
      <c r="D152" s="182"/>
      <c r="E152" s="182"/>
      <c r="F152" s="202">
        <v>4.8579999999999984E-2</v>
      </c>
      <c r="G152" s="182">
        <v>2.7714399999999997</v>
      </c>
      <c r="H152" s="202">
        <v>0.170156</v>
      </c>
      <c r="I152" s="202" t="s">
        <v>379</v>
      </c>
      <c r="J152" s="180">
        <v>3</v>
      </c>
      <c r="K152" s="180">
        <v>0.1</v>
      </c>
      <c r="L152" s="180">
        <v>5</v>
      </c>
      <c r="M152" s="201">
        <v>0.22539999999999999</v>
      </c>
      <c r="N152" s="202">
        <v>1.0407906</v>
      </c>
      <c r="O152" s="179" t="s">
        <v>380</v>
      </c>
      <c r="P152" s="201">
        <v>5.5635519999999994E-2</v>
      </c>
      <c r="Q152" s="201">
        <v>0.05</v>
      </c>
      <c r="R152" s="179">
        <v>1</v>
      </c>
      <c r="S152" s="202">
        <v>10.42</v>
      </c>
    </row>
    <row r="153" spans="1:20" s="181" customFormat="1" ht="14.25" customHeight="1">
      <c r="A153" s="153" t="s">
        <v>311</v>
      </c>
      <c r="B153" s="161"/>
      <c r="C153" s="178" t="s">
        <v>183</v>
      </c>
      <c r="D153" s="182"/>
      <c r="E153" s="182"/>
      <c r="F153" s="201" t="s">
        <v>377</v>
      </c>
      <c r="G153" s="182">
        <v>2.5137</v>
      </c>
      <c r="H153" s="202">
        <v>0.24070687999999996</v>
      </c>
      <c r="I153" s="202">
        <v>1.1040000000000001E-2</v>
      </c>
      <c r="J153" s="180">
        <v>5</v>
      </c>
      <c r="K153" s="180">
        <v>0.28886799999999996</v>
      </c>
      <c r="L153" s="180">
        <v>4</v>
      </c>
      <c r="M153" s="201">
        <v>0.19434999999999997</v>
      </c>
      <c r="N153" s="202">
        <v>1.30334244</v>
      </c>
      <c r="O153" s="179" t="s">
        <v>380</v>
      </c>
      <c r="P153" s="201">
        <v>7.4047519999999992E-2</v>
      </c>
      <c r="Q153" s="201">
        <v>0.05</v>
      </c>
      <c r="R153" s="179">
        <v>3</v>
      </c>
      <c r="S153" s="202">
        <v>10.29</v>
      </c>
    </row>
    <row r="154" spans="1:20" s="181" customFormat="1" ht="14.25" customHeight="1">
      <c r="A154" s="153" t="s">
        <v>312</v>
      </c>
      <c r="B154" s="161"/>
      <c r="C154" s="178">
        <v>3</v>
      </c>
      <c r="D154" s="182"/>
      <c r="E154" s="182"/>
      <c r="F154" s="202">
        <v>5.0374999999999989E-2</v>
      </c>
      <c r="G154" s="182">
        <v>2.9506320000000001</v>
      </c>
      <c r="H154" s="202">
        <v>0.22645888999999997</v>
      </c>
      <c r="I154" s="202" t="s">
        <v>379</v>
      </c>
      <c r="J154" s="180">
        <v>5</v>
      </c>
      <c r="K154" s="180">
        <v>0.35305599999999998</v>
      </c>
      <c r="L154" s="180">
        <v>4</v>
      </c>
      <c r="M154" s="201">
        <v>0.14949999999999999</v>
      </c>
      <c r="N154" s="202">
        <v>1.0980215699999998</v>
      </c>
      <c r="O154" s="179" t="s">
        <v>380</v>
      </c>
      <c r="P154" s="201">
        <v>8.4955519999999993E-2</v>
      </c>
      <c r="Q154" s="201">
        <v>0.05</v>
      </c>
      <c r="R154" s="179">
        <v>4</v>
      </c>
      <c r="S154" s="202">
        <v>10.16</v>
      </c>
    </row>
    <row r="155" spans="1:20" s="181" customFormat="1" ht="14.25" customHeight="1">
      <c r="A155" s="153" t="s">
        <v>313</v>
      </c>
      <c r="B155" s="161"/>
      <c r="C155" s="178">
        <v>1</v>
      </c>
      <c r="D155" s="182"/>
      <c r="E155" s="182"/>
      <c r="F155" s="201" t="s">
        <v>377</v>
      </c>
      <c r="G155" s="182">
        <v>2.84</v>
      </c>
      <c r="H155" s="202">
        <v>0.19879000000000002</v>
      </c>
      <c r="I155" s="202">
        <v>2.0000000000000004E-2</v>
      </c>
      <c r="J155" s="180">
        <v>3.5</v>
      </c>
      <c r="K155" s="180">
        <v>0.41100000000000003</v>
      </c>
      <c r="L155" s="180">
        <v>3.5</v>
      </c>
      <c r="M155" s="201">
        <v>0.24149999999999999</v>
      </c>
      <c r="N155" s="202">
        <v>1.22705</v>
      </c>
      <c r="O155" s="179" t="s">
        <v>380</v>
      </c>
      <c r="P155" s="201">
        <v>4.4395519999999994E-2</v>
      </c>
      <c r="Q155" s="201">
        <v>0.1</v>
      </c>
      <c r="R155" s="179">
        <v>3</v>
      </c>
      <c r="S155" s="202">
        <v>10.119999999999999</v>
      </c>
    </row>
    <row r="156" spans="1:20" s="181" customFormat="1" ht="14.25" customHeight="1">
      <c r="A156" s="153" t="s">
        <v>371</v>
      </c>
      <c r="B156" s="161"/>
      <c r="C156" s="178" t="s">
        <v>183</v>
      </c>
      <c r="D156" s="182"/>
      <c r="E156" s="182"/>
      <c r="F156" s="201" t="s">
        <v>377</v>
      </c>
      <c r="G156" s="182">
        <v>2.8120260000000004</v>
      </c>
      <c r="H156" s="202">
        <v>0.22071251999999997</v>
      </c>
      <c r="I156" s="202">
        <v>1.2741999999999996E-2</v>
      </c>
      <c r="J156" s="180">
        <v>4</v>
      </c>
      <c r="K156" s="180">
        <v>0.38383800000000001</v>
      </c>
      <c r="L156" s="180">
        <v>2.5</v>
      </c>
      <c r="M156" s="201">
        <v>0.22539999999999999</v>
      </c>
      <c r="N156" s="202">
        <v>1.2256551399999998</v>
      </c>
      <c r="O156" s="179" t="s">
        <v>380</v>
      </c>
      <c r="P156" s="201">
        <v>4.2951519999999993E-2</v>
      </c>
      <c r="Q156" s="201">
        <v>0.05</v>
      </c>
      <c r="R156" s="179">
        <v>4</v>
      </c>
      <c r="S156" s="202">
        <v>10.42</v>
      </c>
    </row>
    <row r="157" spans="1:20" s="181" customFormat="1" ht="14.25" customHeight="1">
      <c r="A157" s="153" t="s">
        <v>314</v>
      </c>
      <c r="B157" s="161"/>
      <c r="C157" s="178" t="s">
        <v>183</v>
      </c>
      <c r="D157" s="182"/>
      <c r="E157" s="182"/>
      <c r="F157" s="201" t="s">
        <v>377</v>
      </c>
      <c r="G157" s="182">
        <v>2.4474449999999996</v>
      </c>
      <c r="H157" s="202">
        <v>0.20524706999999998</v>
      </c>
      <c r="I157" s="202" t="s">
        <v>379</v>
      </c>
      <c r="J157" s="180">
        <v>5</v>
      </c>
      <c r="K157" s="180">
        <v>0.31044999999999995</v>
      </c>
      <c r="L157" s="180">
        <v>7.4259999999999984</v>
      </c>
      <c r="M157" s="201">
        <v>0.17939999999999998</v>
      </c>
      <c r="N157" s="202">
        <v>1.2674068499999998</v>
      </c>
      <c r="O157" s="179" t="s">
        <v>380</v>
      </c>
      <c r="P157" s="201">
        <v>6.0486519999999988E-2</v>
      </c>
      <c r="Q157" s="201">
        <v>0.05</v>
      </c>
      <c r="R157" s="179">
        <v>7.3620000000000001</v>
      </c>
      <c r="S157" s="202">
        <v>10.43</v>
      </c>
    </row>
    <row r="158" spans="1:20" s="204" customFormat="1">
      <c r="A158" s="204" t="s">
        <v>382</v>
      </c>
      <c r="C158" s="205">
        <v>53.439225415374978</v>
      </c>
      <c r="D158" s="205"/>
      <c r="E158" s="205"/>
      <c r="F158" s="209">
        <v>0.27</v>
      </c>
      <c r="G158" s="205">
        <v>11.4</v>
      </c>
      <c r="H158" s="209">
        <v>0.26</v>
      </c>
      <c r="I158" s="209">
        <v>4.2000000000000003E-2</v>
      </c>
      <c r="J158" s="210">
        <v>709</v>
      </c>
      <c r="K158" s="210">
        <v>1.78</v>
      </c>
      <c r="L158" s="210">
        <v>14</v>
      </c>
      <c r="M158" s="209">
        <v>0.64</v>
      </c>
      <c r="N158" s="209">
        <v>0.97</v>
      </c>
      <c r="O158" s="210">
        <v>0.11</v>
      </c>
      <c r="P158" s="209">
        <v>7.1999999999999995E-2</v>
      </c>
      <c r="Q158" s="209"/>
      <c r="R158" s="210">
        <v>30.6</v>
      </c>
      <c r="S158" s="205"/>
      <c r="T158" s="205"/>
    </row>
    <row r="159" spans="1:20" s="211" customFormat="1" ht="14.25" customHeight="1">
      <c r="A159" s="213" t="s">
        <v>189</v>
      </c>
      <c r="B159" s="198"/>
      <c r="C159" s="219">
        <v>50.118000000000002</v>
      </c>
      <c r="D159" s="216"/>
      <c r="E159" s="216"/>
      <c r="F159" s="215">
        <v>0.2</v>
      </c>
      <c r="G159" s="216">
        <v>11.692394999999999</v>
      </c>
      <c r="H159" s="215">
        <v>0.23385634999999994</v>
      </c>
      <c r="I159" s="215">
        <v>5.5904999999999996E-2</v>
      </c>
      <c r="J159" s="221">
        <v>718.06017899999983</v>
      </c>
      <c r="K159" s="221">
        <v>1.6919499999999998</v>
      </c>
      <c r="L159" s="221">
        <v>14</v>
      </c>
      <c r="M159" s="212">
        <v>0.50369999999999993</v>
      </c>
      <c r="N159" s="215">
        <v>1.0151389499999997</v>
      </c>
      <c r="O159" s="221">
        <v>0.10556999999999998</v>
      </c>
      <c r="P159" s="212">
        <v>5.633552E-2</v>
      </c>
      <c r="Q159" s="212" t="s">
        <v>377</v>
      </c>
      <c r="R159" s="220">
        <v>31</v>
      </c>
      <c r="S159" s="215">
        <v>10.11</v>
      </c>
    </row>
    <row r="160" spans="1:20" s="181" customFormat="1" ht="14.25" customHeight="1">
      <c r="A160" s="153" t="s">
        <v>315</v>
      </c>
      <c r="B160" s="161"/>
      <c r="C160" s="178" t="s">
        <v>183</v>
      </c>
      <c r="D160" s="182"/>
      <c r="E160" s="182"/>
      <c r="F160" s="201" t="s">
        <v>377</v>
      </c>
      <c r="G160" s="182">
        <v>1.9235310000000001</v>
      </c>
      <c r="H160" s="202">
        <v>0.16470936</v>
      </c>
      <c r="I160" s="202">
        <v>6.2162999999999996E-2</v>
      </c>
      <c r="J160" s="180">
        <v>3</v>
      </c>
      <c r="K160" s="180">
        <v>0.1</v>
      </c>
      <c r="L160" s="180" t="s">
        <v>378</v>
      </c>
      <c r="M160" s="201">
        <v>0.13455</v>
      </c>
      <c r="N160" s="202">
        <v>0.89809098999999992</v>
      </c>
      <c r="O160" s="179" t="s">
        <v>380</v>
      </c>
      <c r="P160" s="201">
        <v>5.9576519999999994E-2</v>
      </c>
      <c r="Q160" s="201">
        <v>0.05</v>
      </c>
      <c r="R160" s="179">
        <v>2</v>
      </c>
      <c r="S160" s="202">
        <v>10.31</v>
      </c>
    </row>
    <row r="161" spans="1:20" s="181" customFormat="1" ht="14.25" customHeight="1">
      <c r="A161" s="153" t="s">
        <v>316</v>
      </c>
      <c r="B161" s="161"/>
      <c r="C161" s="178" t="s">
        <v>183</v>
      </c>
      <c r="D161" s="182"/>
      <c r="E161" s="182"/>
      <c r="F161" s="202">
        <v>0.05</v>
      </c>
      <c r="G161" s="182">
        <v>1.9688940000000001</v>
      </c>
      <c r="H161" s="202">
        <v>0.16884584000000002</v>
      </c>
      <c r="I161" s="202" t="s">
        <v>379</v>
      </c>
      <c r="J161" s="180">
        <v>2.5</v>
      </c>
      <c r="K161" s="180">
        <v>0.22833399999999998</v>
      </c>
      <c r="L161" s="180">
        <v>4</v>
      </c>
      <c r="M161" s="201">
        <v>0.17595</v>
      </c>
      <c r="N161" s="202">
        <v>0.89729267999999995</v>
      </c>
      <c r="O161" s="179" t="s">
        <v>380</v>
      </c>
      <c r="P161" s="201">
        <v>5.4553520000000008E-2</v>
      </c>
      <c r="Q161" s="201">
        <v>0.05</v>
      </c>
      <c r="R161" s="179">
        <v>3.5</v>
      </c>
      <c r="S161" s="202">
        <v>10.07</v>
      </c>
    </row>
    <row r="162" spans="1:20" s="181" customFormat="1" ht="14.25" customHeight="1">
      <c r="A162" s="153" t="s">
        <v>317</v>
      </c>
      <c r="B162" s="161"/>
      <c r="C162" s="178" t="s">
        <v>183</v>
      </c>
      <c r="D162" s="182"/>
      <c r="E162" s="182"/>
      <c r="F162" s="201" t="s">
        <v>377</v>
      </c>
      <c r="G162" s="182">
        <v>1.2724440000000001</v>
      </c>
      <c r="H162" s="201">
        <v>0.14763852000000002</v>
      </c>
      <c r="I162" s="202" t="s">
        <v>379</v>
      </c>
      <c r="J162" s="180">
        <v>3</v>
      </c>
      <c r="K162" s="180">
        <v>0.1</v>
      </c>
      <c r="L162" s="180" t="s">
        <v>378</v>
      </c>
      <c r="M162" s="201">
        <v>8.9699999999999988E-2</v>
      </c>
      <c r="N162" s="202">
        <v>0.54145981999999993</v>
      </c>
      <c r="O162" s="179" t="s">
        <v>380</v>
      </c>
      <c r="P162" s="201">
        <v>7.0477519999999988E-2</v>
      </c>
      <c r="Q162" s="201" t="s">
        <v>377</v>
      </c>
      <c r="R162" s="179">
        <v>5.7060000000000004</v>
      </c>
      <c r="S162" s="202">
        <v>10.220000000000001</v>
      </c>
    </row>
    <row r="163" spans="1:20" s="181" customFormat="1" ht="14.25" customHeight="1">
      <c r="A163" s="153" t="s">
        <v>318</v>
      </c>
      <c r="B163" s="161"/>
      <c r="C163" s="178">
        <v>0.57985487943087077</v>
      </c>
      <c r="D163" s="182"/>
      <c r="E163" s="182"/>
      <c r="F163" s="202">
        <v>4.5506579999999984E-2</v>
      </c>
      <c r="G163" s="182">
        <v>3.4476639999999996</v>
      </c>
      <c r="H163" s="201">
        <v>0.21739733</v>
      </c>
      <c r="I163" s="202" t="s">
        <v>379</v>
      </c>
      <c r="J163" s="180">
        <v>7.8872199999999992</v>
      </c>
      <c r="K163" s="180">
        <v>0.532003</v>
      </c>
      <c r="L163" s="180">
        <v>7</v>
      </c>
      <c r="M163" s="201">
        <v>0.21504999999999999</v>
      </c>
      <c r="N163" s="202">
        <v>0.86975999999999987</v>
      </c>
      <c r="O163" s="179" t="s">
        <v>380</v>
      </c>
      <c r="P163" s="201">
        <v>0.14859881999999999</v>
      </c>
      <c r="Q163" s="201">
        <v>0.1</v>
      </c>
      <c r="R163" s="179">
        <v>2</v>
      </c>
      <c r="S163" s="202">
        <v>10.07</v>
      </c>
    </row>
    <row r="164" spans="1:20" s="181" customFormat="1" ht="14.25" customHeight="1">
      <c r="A164" s="153" t="s">
        <v>319</v>
      </c>
      <c r="B164" s="161"/>
      <c r="C164" s="178" t="s">
        <v>183</v>
      </c>
      <c r="D164" s="182"/>
      <c r="E164" s="182"/>
      <c r="F164" s="201" t="s">
        <v>377</v>
      </c>
      <c r="G164" s="182">
        <v>2.9207289999999997</v>
      </c>
      <c r="H164" s="201">
        <v>0.19395761999999997</v>
      </c>
      <c r="I164" s="202">
        <v>1.7700399999999995E-2</v>
      </c>
      <c r="J164" s="180">
        <v>6</v>
      </c>
      <c r="K164" s="180">
        <v>0.51588599999999996</v>
      </c>
      <c r="L164" s="180">
        <v>4</v>
      </c>
      <c r="M164" s="201">
        <v>0.1978</v>
      </c>
      <c r="N164" s="202">
        <v>0.856379</v>
      </c>
      <c r="O164" s="179" t="s">
        <v>380</v>
      </c>
      <c r="P164" s="201">
        <v>9.6907320000000005E-2</v>
      </c>
      <c r="Q164" s="201">
        <v>0.1</v>
      </c>
      <c r="R164" s="179">
        <v>2</v>
      </c>
      <c r="S164" s="202">
        <v>10.16</v>
      </c>
    </row>
    <row r="165" spans="1:20" s="181" customFormat="1" ht="14.25" customHeight="1">
      <c r="A165" s="153" t="s">
        <v>320</v>
      </c>
      <c r="B165" s="161"/>
      <c r="C165" s="178" t="s">
        <v>183</v>
      </c>
      <c r="D165" s="182"/>
      <c r="E165" s="182"/>
      <c r="F165" s="201" t="s">
        <v>377</v>
      </c>
      <c r="G165" s="182">
        <v>4.3260000000000005</v>
      </c>
      <c r="H165" s="201">
        <v>0.23938680000000001</v>
      </c>
      <c r="I165" s="202" t="s">
        <v>379</v>
      </c>
      <c r="J165" s="180">
        <v>10.5</v>
      </c>
      <c r="K165" s="180">
        <v>0.69207000000000007</v>
      </c>
      <c r="L165" s="180">
        <v>6</v>
      </c>
      <c r="M165" s="201">
        <v>0.26679999999999998</v>
      </c>
      <c r="N165" s="202">
        <v>0.99961</v>
      </c>
      <c r="O165" s="179" t="s">
        <v>380</v>
      </c>
      <c r="P165" s="201">
        <v>0.11381652</v>
      </c>
      <c r="Q165" s="201">
        <v>0.05</v>
      </c>
      <c r="R165" s="179">
        <v>3</v>
      </c>
      <c r="S165" s="202">
        <v>10.029999999999999</v>
      </c>
    </row>
    <row r="166" spans="1:20" s="181" customFormat="1" ht="14.25" customHeight="1">
      <c r="A166" s="153" t="s">
        <v>321</v>
      </c>
      <c r="B166" s="161"/>
      <c r="C166" s="178" t="s">
        <v>183</v>
      </c>
      <c r="D166" s="182"/>
      <c r="E166" s="182"/>
      <c r="F166" s="201" t="s">
        <v>377</v>
      </c>
      <c r="G166" s="182">
        <v>1.286208</v>
      </c>
      <c r="H166" s="201">
        <v>0.15156075999999999</v>
      </c>
      <c r="I166" s="202" t="s">
        <v>379</v>
      </c>
      <c r="J166" s="180">
        <v>2</v>
      </c>
      <c r="K166" s="180">
        <v>0.22860800000000001</v>
      </c>
      <c r="L166" s="180">
        <v>4</v>
      </c>
      <c r="M166" s="201">
        <v>0.16559999999999997</v>
      </c>
      <c r="N166" s="202">
        <v>0.88699200000000011</v>
      </c>
      <c r="O166" s="179" t="s">
        <v>380</v>
      </c>
      <c r="P166" s="201">
        <v>4.1925119999999996E-2</v>
      </c>
      <c r="Q166" s="201">
        <v>0.05</v>
      </c>
      <c r="R166" s="179">
        <v>1</v>
      </c>
      <c r="S166" s="202">
        <v>10.45</v>
      </c>
    </row>
    <row r="167" spans="1:20" s="181" customFormat="1" ht="14.25" customHeight="1">
      <c r="A167" s="153" t="s">
        <v>322</v>
      </c>
      <c r="B167" s="161"/>
      <c r="C167" s="178" t="s">
        <v>183</v>
      </c>
      <c r="D167" s="182"/>
      <c r="E167" s="182"/>
      <c r="F167" s="201" t="s">
        <v>377</v>
      </c>
      <c r="G167" s="182">
        <v>3.2804219999999997</v>
      </c>
      <c r="H167" s="201">
        <v>0.2287469</v>
      </c>
      <c r="I167" s="202" t="s">
        <v>379</v>
      </c>
      <c r="J167" s="180">
        <v>7.647219999999999</v>
      </c>
      <c r="K167" s="180">
        <v>0.47878199999999993</v>
      </c>
      <c r="L167" s="180">
        <v>7.0012461499602816</v>
      </c>
      <c r="M167" s="201">
        <v>0.24035000000000001</v>
      </c>
      <c r="N167" s="202">
        <v>1.110528</v>
      </c>
      <c r="O167" s="179" t="s">
        <v>380</v>
      </c>
      <c r="P167" s="201">
        <v>7.4496119999999999E-2</v>
      </c>
      <c r="Q167" s="201">
        <v>0.1</v>
      </c>
      <c r="R167" s="179">
        <v>1</v>
      </c>
      <c r="S167" s="202">
        <v>10.16</v>
      </c>
    </row>
    <row r="168" spans="1:20" s="181" customFormat="1">
      <c r="A168" s="153" t="s">
        <v>372</v>
      </c>
      <c r="B168" s="200"/>
      <c r="C168" s="178">
        <v>0.63778135764672739</v>
      </c>
      <c r="D168" s="178"/>
      <c r="E168" s="178"/>
      <c r="F168" s="201" t="s">
        <v>377</v>
      </c>
      <c r="G168" s="178">
        <v>3.2310089999999998</v>
      </c>
      <c r="H168" s="201">
        <v>0.23531829999999995</v>
      </c>
      <c r="I168" s="201">
        <v>0.01</v>
      </c>
      <c r="J168" s="179">
        <v>7.0600489999999994</v>
      </c>
      <c r="K168" s="179">
        <v>0.49304000000000003</v>
      </c>
      <c r="L168" s="179">
        <v>7</v>
      </c>
      <c r="M168" s="201">
        <v>0.184</v>
      </c>
      <c r="N168" s="201">
        <v>1.3647179999999999</v>
      </c>
      <c r="O168" s="179" t="s">
        <v>380</v>
      </c>
      <c r="P168" s="201">
        <v>8.4538319999999986E-2</v>
      </c>
      <c r="Q168" s="201">
        <v>0.1</v>
      </c>
      <c r="R168" s="179">
        <v>2</v>
      </c>
      <c r="S168" s="201">
        <v>10.199999999999999</v>
      </c>
    </row>
    <row r="169" spans="1:20" s="211" customFormat="1" ht="14.25" customHeight="1">
      <c r="A169" s="213" t="s">
        <v>65</v>
      </c>
      <c r="B169" s="198"/>
      <c r="C169" s="219" t="s">
        <v>183</v>
      </c>
      <c r="D169" s="216"/>
      <c r="E169" s="216"/>
      <c r="F169" s="212" t="s">
        <v>377</v>
      </c>
      <c r="G169" s="216" t="s">
        <v>183</v>
      </c>
      <c r="H169" s="212" t="s">
        <v>379</v>
      </c>
      <c r="I169" s="215" t="s">
        <v>379</v>
      </c>
      <c r="J169" s="220" t="s">
        <v>378</v>
      </c>
      <c r="K169" s="220" t="s">
        <v>380</v>
      </c>
      <c r="L169" s="220" t="s">
        <v>378</v>
      </c>
      <c r="M169" s="212" t="s">
        <v>389</v>
      </c>
      <c r="N169" s="212" t="s">
        <v>377</v>
      </c>
      <c r="O169" s="220" t="s">
        <v>380</v>
      </c>
      <c r="P169" s="212" t="s">
        <v>379</v>
      </c>
      <c r="Q169" s="212" t="s">
        <v>377</v>
      </c>
      <c r="R169" s="220" t="s">
        <v>378</v>
      </c>
      <c r="S169" s="215">
        <v>10</v>
      </c>
    </row>
    <row r="170" spans="1:20" s="181" customFormat="1">
      <c r="A170" s="153" t="s">
        <v>323</v>
      </c>
      <c r="B170" s="161"/>
      <c r="C170" s="178">
        <v>1</v>
      </c>
      <c r="D170" s="182"/>
      <c r="E170" s="182"/>
      <c r="F170" s="201" t="s">
        <v>377</v>
      </c>
      <c r="G170" s="182" t="s">
        <v>183</v>
      </c>
      <c r="H170" s="201">
        <v>0.16015920000000003</v>
      </c>
      <c r="I170" s="202">
        <v>1.1861699999999999E-2</v>
      </c>
      <c r="J170" s="180">
        <v>6.6706300000000001</v>
      </c>
      <c r="K170" s="180" t="s">
        <v>380</v>
      </c>
      <c r="L170" s="180">
        <v>10</v>
      </c>
      <c r="M170" s="201">
        <v>8.7399999999999992E-2</v>
      </c>
      <c r="N170" s="202">
        <v>0.74021000000000003</v>
      </c>
      <c r="O170" s="179" t="s">
        <v>380</v>
      </c>
      <c r="P170" s="201">
        <v>0.10785252000000001</v>
      </c>
      <c r="Q170" s="201" t="s">
        <v>377</v>
      </c>
      <c r="R170" s="179">
        <v>12.023</v>
      </c>
      <c r="S170" s="202">
        <v>10.199999999999999</v>
      </c>
    </row>
    <row r="171" spans="1:20" s="181" customFormat="1" ht="14.25" customHeight="1">
      <c r="A171" s="153" t="s">
        <v>324</v>
      </c>
      <c r="B171" s="161"/>
      <c r="C171" s="178">
        <v>5</v>
      </c>
      <c r="D171" s="182"/>
      <c r="E171" s="182"/>
      <c r="F171" s="201" t="s">
        <v>377</v>
      </c>
      <c r="G171" s="182">
        <v>1.4565249999999998</v>
      </c>
      <c r="H171" s="201">
        <v>0.18767565</v>
      </c>
      <c r="I171" s="202">
        <v>1.1784749999999995E-2</v>
      </c>
      <c r="J171" s="180">
        <v>7.213379999999999</v>
      </c>
      <c r="K171" s="180">
        <v>0.1</v>
      </c>
      <c r="L171" s="180">
        <v>5</v>
      </c>
      <c r="M171" s="201">
        <v>0.10119999999999998</v>
      </c>
      <c r="N171" s="202">
        <v>0.6676399999999999</v>
      </c>
      <c r="O171" s="179" t="s">
        <v>380</v>
      </c>
      <c r="P171" s="201">
        <v>7.4404769999999995E-2</v>
      </c>
      <c r="Q171" s="201">
        <v>5.1460519999999982E-2</v>
      </c>
      <c r="R171" s="179">
        <v>3</v>
      </c>
      <c r="S171" s="202">
        <v>10.16</v>
      </c>
    </row>
    <row r="172" spans="1:20" s="181" customFormat="1" ht="14.25" customHeight="1">
      <c r="A172" s="153" t="s">
        <v>325</v>
      </c>
      <c r="B172" s="161"/>
      <c r="C172" s="178">
        <v>4</v>
      </c>
      <c r="D172" s="182"/>
      <c r="E172" s="182"/>
      <c r="F172" s="201" t="s">
        <v>377</v>
      </c>
      <c r="G172" s="182">
        <v>2.3207939999999998</v>
      </c>
      <c r="H172" s="201">
        <v>0.21439281999999993</v>
      </c>
      <c r="I172" s="202">
        <v>1.1836049999999997E-2</v>
      </c>
      <c r="J172" s="180">
        <v>7.7319619999999993</v>
      </c>
      <c r="K172" s="180">
        <v>0.35866699999999996</v>
      </c>
      <c r="L172" s="180">
        <v>11.404</v>
      </c>
      <c r="M172" s="201">
        <v>0.17479999999999998</v>
      </c>
      <c r="N172" s="202">
        <v>0.98344499999999979</v>
      </c>
      <c r="O172" s="179" t="s">
        <v>380</v>
      </c>
      <c r="P172" s="201">
        <v>7.9951919999999982E-2</v>
      </c>
      <c r="Q172" s="201">
        <v>0.05</v>
      </c>
      <c r="R172" s="179">
        <v>5.1739999999999995</v>
      </c>
      <c r="S172" s="202">
        <v>10.16</v>
      </c>
    </row>
    <row r="173" spans="1:20" s="181" customFormat="1" ht="14.25" customHeight="1">
      <c r="A173" s="153" t="s">
        <v>326</v>
      </c>
      <c r="B173" s="161"/>
      <c r="C173" s="178">
        <v>3</v>
      </c>
      <c r="D173" s="182"/>
      <c r="E173" s="182"/>
      <c r="F173" s="201" t="s">
        <v>377</v>
      </c>
      <c r="G173" s="182">
        <v>3.1779999999999999</v>
      </c>
      <c r="H173" s="201">
        <v>0.19956699999999997</v>
      </c>
      <c r="I173" s="202" t="s">
        <v>379</v>
      </c>
      <c r="J173" s="180">
        <v>8.8663279999999993</v>
      </c>
      <c r="K173" s="180">
        <v>0.40757200000000005</v>
      </c>
      <c r="L173" s="180">
        <v>2.5</v>
      </c>
      <c r="M173" s="201">
        <v>0.16789999999999997</v>
      </c>
      <c r="N173" s="202">
        <v>1.007736</v>
      </c>
      <c r="O173" s="179" t="s">
        <v>380</v>
      </c>
      <c r="P173" s="201">
        <v>6.6142320000000004E-2</v>
      </c>
      <c r="Q173" s="201">
        <v>0.05</v>
      </c>
      <c r="R173" s="179">
        <v>5.0209999999999999</v>
      </c>
      <c r="S173" s="202">
        <v>10.32</v>
      </c>
    </row>
    <row r="174" spans="1:20" s="181" customFormat="1" ht="14.25" customHeight="1">
      <c r="A174" s="153" t="s">
        <v>327</v>
      </c>
      <c r="B174" s="200"/>
      <c r="C174" s="178">
        <v>4</v>
      </c>
      <c r="D174" s="178"/>
      <c r="E174" s="178"/>
      <c r="F174" s="201">
        <v>5.192409999999998E-2</v>
      </c>
      <c r="G174" s="178">
        <v>2.1842799999999998</v>
      </c>
      <c r="H174" s="201">
        <v>0.18244839999999996</v>
      </c>
      <c r="I174" s="201" t="s">
        <v>379</v>
      </c>
      <c r="J174" s="179">
        <v>7.3524349999999981</v>
      </c>
      <c r="K174" s="179">
        <v>0.3374649999999999</v>
      </c>
      <c r="L174" s="179">
        <v>4.5</v>
      </c>
      <c r="M174" s="201">
        <v>0.17019999999999999</v>
      </c>
      <c r="N174" s="201">
        <v>0.89702999999999988</v>
      </c>
      <c r="O174" s="179" t="s">
        <v>380</v>
      </c>
      <c r="P174" s="201">
        <v>6.4813019999999985E-2</v>
      </c>
      <c r="Q174" s="201">
        <v>0.1</v>
      </c>
      <c r="R174" s="179">
        <v>5</v>
      </c>
      <c r="S174" s="201">
        <v>10.45</v>
      </c>
    </row>
    <row r="175" spans="1:20" s="204" customFormat="1">
      <c r="A175" s="204" t="s">
        <v>388</v>
      </c>
      <c r="C175" s="205">
        <v>72.2</v>
      </c>
      <c r="D175" s="205"/>
      <c r="E175" s="205"/>
      <c r="F175" s="209">
        <v>0.45</v>
      </c>
      <c r="G175" s="205">
        <v>35.799999999999997</v>
      </c>
      <c r="H175" s="209">
        <v>0.98</v>
      </c>
      <c r="I175" s="209">
        <v>0.61</v>
      </c>
      <c r="J175" s="210">
        <v>118</v>
      </c>
      <c r="K175" s="210">
        <v>0.68</v>
      </c>
      <c r="L175" s="210">
        <v>56</v>
      </c>
      <c r="M175" s="209">
        <v>5.0599999999999996</v>
      </c>
      <c r="N175" s="209"/>
      <c r="O175" s="210">
        <v>0.23</v>
      </c>
      <c r="P175" s="209">
        <v>0.47</v>
      </c>
      <c r="Q175" s="209"/>
      <c r="R175" s="210">
        <v>154</v>
      </c>
      <c r="S175" s="205"/>
      <c r="T175" s="205"/>
    </row>
    <row r="176" spans="1:20" s="211" customFormat="1" ht="14.25" customHeight="1">
      <c r="A176" s="213" t="s">
        <v>190</v>
      </c>
      <c r="B176" s="198"/>
      <c r="C176" s="216">
        <v>40.174000000000007</v>
      </c>
      <c r="D176" s="216"/>
      <c r="E176" s="219"/>
      <c r="F176" s="212">
        <v>0.46613932000000002</v>
      </c>
      <c r="G176" s="219">
        <v>36.150920000000006</v>
      </c>
      <c r="H176" s="212">
        <v>0.98242879999999988</v>
      </c>
      <c r="I176" s="212">
        <v>0.62775239999999999</v>
      </c>
      <c r="J176" s="220">
        <v>117.730924</v>
      </c>
      <c r="K176" s="220">
        <v>0.70028000000000001</v>
      </c>
      <c r="L176" s="220">
        <v>59.274000000000001</v>
      </c>
      <c r="M176" s="212">
        <v>4.5263999999999998</v>
      </c>
      <c r="N176" s="212">
        <v>0.61210799999999999</v>
      </c>
      <c r="O176" s="220">
        <v>0.1</v>
      </c>
      <c r="P176" s="212">
        <v>0.42120192000000001</v>
      </c>
      <c r="Q176" s="212">
        <v>0.15</v>
      </c>
      <c r="R176" s="220">
        <v>156.67500000000001</v>
      </c>
      <c r="S176" s="215">
        <v>10.41</v>
      </c>
    </row>
    <row r="177" spans="1:19" s="181" customFormat="1" ht="14.25" customHeight="1">
      <c r="A177" s="153" t="s">
        <v>328</v>
      </c>
      <c r="B177" s="161"/>
      <c r="C177" s="182" t="s">
        <v>183</v>
      </c>
      <c r="D177" s="182"/>
      <c r="E177" s="182"/>
      <c r="F177" s="201" t="s">
        <v>377</v>
      </c>
      <c r="G177" s="182">
        <v>1.8701699999999999</v>
      </c>
      <c r="H177" s="201">
        <v>0.18448161999999999</v>
      </c>
      <c r="I177" s="202">
        <v>2.1651449999999999E-2</v>
      </c>
      <c r="J177" s="180">
        <v>6</v>
      </c>
      <c r="K177" s="180">
        <v>0.34089499999999995</v>
      </c>
      <c r="L177" s="180">
        <v>4.5</v>
      </c>
      <c r="M177" s="201">
        <v>8.3950000000000011E-2</v>
      </c>
      <c r="N177" s="202">
        <v>0.77923200000000004</v>
      </c>
      <c r="O177" s="179" t="s">
        <v>380</v>
      </c>
      <c r="P177" s="201">
        <v>0.10421636999999999</v>
      </c>
      <c r="Q177" s="201">
        <v>0.05</v>
      </c>
      <c r="R177" s="179">
        <v>2</v>
      </c>
      <c r="S177" s="202">
        <v>10.45</v>
      </c>
    </row>
    <row r="178" spans="1:19" s="181" customFormat="1" ht="14.25" customHeight="1">
      <c r="A178" s="153" t="s">
        <v>329</v>
      </c>
      <c r="B178" s="161"/>
      <c r="C178" s="182">
        <v>12.637</v>
      </c>
      <c r="D178" s="182"/>
      <c r="E178" s="182"/>
      <c r="F178" s="202">
        <v>0.1</v>
      </c>
      <c r="G178" s="182">
        <v>1.908066</v>
      </c>
      <c r="H178" s="201">
        <v>0.20089982000000001</v>
      </c>
      <c r="I178" s="202" t="s">
        <v>379</v>
      </c>
      <c r="J178" s="180">
        <v>6.3517520000000003</v>
      </c>
      <c r="K178" s="180">
        <v>0.35680599999999996</v>
      </c>
      <c r="L178" s="180">
        <v>13</v>
      </c>
      <c r="M178" s="201">
        <v>8.854999999999999E-2</v>
      </c>
      <c r="N178" s="202">
        <v>0.79166400000000003</v>
      </c>
      <c r="O178" s="179" t="s">
        <v>380</v>
      </c>
      <c r="P178" s="201">
        <v>0.12843671999999998</v>
      </c>
      <c r="Q178" s="201">
        <v>5.1471519999999993E-2</v>
      </c>
      <c r="R178" s="179">
        <v>4.5</v>
      </c>
      <c r="S178" s="202">
        <v>10.27</v>
      </c>
    </row>
    <row r="179" spans="1:19" s="181" customFormat="1" ht="14.25" customHeight="1">
      <c r="A179" s="153" t="s">
        <v>330</v>
      </c>
      <c r="B179" s="161"/>
      <c r="C179" s="178" t="s">
        <v>183</v>
      </c>
      <c r="D179" s="182"/>
      <c r="E179" s="182"/>
      <c r="F179" s="201" t="s">
        <v>377</v>
      </c>
      <c r="G179" s="182">
        <v>3.1862049999999997</v>
      </c>
      <c r="H179" s="201">
        <v>0.22467839999999994</v>
      </c>
      <c r="I179" s="202">
        <v>2.9430999999999992E-2</v>
      </c>
      <c r="J179" s="180">
        <v>6.3578450000000002</v>
      </c>
      <c r="K179" s="180">
        <v>0.44967000000000001</v>
      </c>
      <c r="L179" s="180">
        <v>4</v>
      </c>
      <c r="M179" s="201">
        <v>0.11845</v>
      </c>
      <c r="N179" s="202">
        <v>0.727495</v>
      </c>
      <c r="O179" s="179" t="s">
        <v>380</v>
      </c>
      <c r="P179" s="201">
        <v>8.4106769999999983E-2</v>
      </c>
      <c r="Q179" s="201">
        <v>0.05</v>
      </c>
      <c r="R179" s="179">
        <v>3</v>
      </c>
      <c r="S179" s="202">
        <v>10.43</v>
      </c>
    </row>
    <row r="180" spans="1:19" s="181" customFormat="1" ht="14.25" customHeight="1">
      <c r="A180" s="153" t="s">
        <v>331</v>
      </c>
      <c r="B180" s="161"/>
      <c r="C180" s="178" t="s">
        <v>183</v>
      </c>
      <c r="D180" s="182"/>
      <c r="E180" s="182"/>
      <c r="F180" s="202">
        <v>5.0506929999999992E-2</v>
      </c>
      <c r="G180" s="182">
        <v>2.8909239999999996</v>
      </c>
      <c r="H180" s="201">
        <v>0.25350294999999995</v>
      </c>
      <c r="I180" s="202">
        <v>1.1215699999999997E-2</v>
      </c>
      <c r="J180" s="180">
        <v>5.5</v>
      </c>
      <c r="K180" s="180">
        <v>0.36910500000000002</v>
      </c>
      <c r="L180" s="180">
        <v>8.5440000000000005</v>
      </c>
      <c r="M180" s="201">
        <v>0.15295</v>
      </c>
      <c r="N180" s="202">
        <v>0.571801</v>
      </c>
      <c r="O180" s="179" t="s">
        <v>380</v>
      </c>
      <c r="P180" s="201">
        <v>6.7407569999999986E-2</v>
      </c>
      <c r="Q180" s="201">
        <v>5.3627519999999984E-2</v>
      </c>
      <c r="R180" s="179">
        <v>4</v>
      </c>
      <c r="S180" s="202">
        <v>10.220000000000001</v>
      </c>
    </row>
    <row r="181" spans="1:19" s="181" customFormat="1" ht="14.25" customHeight="1">
      <c r="A181" s="153" t="s">
        <v>332</v>
      </c>
      <c r="B181" s="161"/>
      <c r="C181" s="178">
        <v>4</v>
      </c>
      <c r="D181" s="182"/>
      <c r="E181" s="182"/>
      <c r="F181" s="202">
        <v>0.05</v>
      </c>
      <c r="G181" s="182">
        <v>3.707487</v>
      </c>
      <c r="H181" s="201">
        <v>0.21257899</v>
      </c>
      <c r="I181" s="202">
        <v>1.9964249999999999E-2</v>
      </c>
      <c r="J181" s="180">
        <v>5</v>
      </c>
      <c r="K181" s="180">
        <v>0.28278799999999993</v>
      </c>
      <c r="L181" s="180">
        <v>7</v>
      </c>
      <c r="M181" s="201">
        <v>0.23805000000000001</v>
      </c>
      <c r="N181" s="202">
        <v>0.99955199999999989</v>
      </c>
      <c r="O181" s="179" t="s">
        <v>380</v>
      </c>
      <c r="P181" s="201">
        <v>5.2090169999999991E-2</v>
      </c>
      <c r="Q181" s="201">
        <v>0.1</v>
      </c>
      <c r="R181" s="179">
        <v>2</v>
      </c>
      <c r="S181" s="202">
        <v>10.3</v>
      </c>
    </row>
    <row r="182" spans="1:19" s="181" customFormat="1" ht="14.25" customHeight="1">
      <c r="A182" s="153" t="s">
        <v>333</v>
      </c>
      <c r="B182" s="161"/>
      <c r="C182" s="178" t="s">
        <v>183</v>
      </c>
      <c r="D182" s="182"/>
      <c r="E182" s="182"/>
      <c r="F182" s="202">
        <v>4.8080959999999999E-2</v>
      </c>
      <c r="G182" s="182">
        <v>3.0886400000000003</v>
      </c>
      <c r="H182" s="201">
        <v>0.17224316000000001</v>
      </c>
      <c r="I182" s="202">
        <v>1.1810400000000002E-2</v>
      </c>
      <c r="J182" s="180">
        <v>5</v>
      </c>
      <c r="K182" s="180">
        <v>0.30335200000000007</v>
      </c>
      <c r="L182" s="180">
        <v>5</v>
      </c>
      <c r="M182" s="201">
        <v>0.20585000000000001</v>
      </c>
      <c r="N182" s="202">
        <v>0.80456000000000005</v>
      </c>
      <c r="O182" s="180">
        <v>0.10058400000000001</v>
      </c>
      <c r="P182" s="201">
        <v>9.2644320000000002E-2</v>
      </c>
      <c r="Q182" s="201">
        <v>0.05</v>
      </c>
      <c r="R182" s="179">
        <v>4.5</v>
      </c>
      <c r="S182" s="202">
        <v>10.17</v>
      </c>
    </row>
    <row r="183" spans="1:19" s="181" customFormat="1" ht="14.25" customHeight="1">
      <c r="A183" s="153" t="s">
        <v>373</v>
      </c>
      <c r="B183" s="161"/>
      <c r="C183" s="178">
        <v>1</v>
      </c>
      <c r="D183" s="182"/>
      <c r="E183" s="182"/>
      <c r="F183" s="202">
        <v>4.6016799999999997E-2</v>
      </c>
      <c r="G183" s="182">
        <v>3.2368349999999997</v>
      </c>
      <c r="H183" s="201">
        <v>0.17931205</v>
      </c>
      <c r="I183" s="202">
        <v>1.9498750000000002E-2</v>
      </c>
      <c r="J183" s="180">
        <v>5</v>
      </c>
      <c r="K183" s="180">
        <v>0.28062500000000001</v>
      </c>
      <c r="L183" s="180">
        <v>8.6829999999999998</v>
      </c>
      <c r="M183" s="201">
        <v>0.21159999999999998</v>
      </c>
      <c r="N183" s="202">
        <v>0.89195499999999994</v>
      </c>
      <c r="O183" s="179" t="s">
        <v>380</v>
      </c>
      <c r="P183" s="201">
        <v>8.719376999999999E-2</v>
      </c>
      <c r="Q183" s="201">
        <v>0.05</v>
      </c>
      <c r="R183" s="179">
        <v>5.5149999999999997</v>
      </c>
      <c r="S183" s="202">
        <v>10.25</v>
      </c>
    </row>
    <row r="184" spans="1:19" s="181" customFormat="1" ht="14.25" customHeight="1">
      <c r="A184" s="153" t="s">
        <v>334</v>
      </c>
      <c r="B184" s="161"/>
      <c r="C184" s="178" t="s">
        <v>183</v>
      </c>
      <c r="D184" s="182"/>
      <c r="E184" s="182"/>
      <c r="F184" s="202">
        <v>5.0647579999999998E-2</v>
      </c>
      <c r="G184" s="182">
        <v>4.691414</v>
      </c>
      <c r="H184" s="201">
        <v>0.27458499000000003</v>
      </c>
      <c r="I184" s="202" t="s">
        <v>379</v>
      </c>
      <c r="J184" s="180">
        <v>6.2790969999999993</v>
      </c>
      <c r="K184" s="180">
        <v>0.44966099999999998</v>
      </c>
      <c r="L184" s="180">
        <v>12.5</v>
      </c>
      <c r="M184" s="201">
        <v>0.30474999999999997</v>
      </c>
      <c r="N184" s="202">
        <v>1.101353</v>
      </c>
      <c r="O184" s="179" t="s">
        <v>380</v>
      </c>
      <c r="P184" s="201">
        <v>8.2791119999999982E-2</v>
      </c>
      <c r="Q184" s="201">
        <v>0.1</v>
      </c>
      <c r="R184" s="179">
        <v>7.3559999999999999</v>
      </c>
      <c r="S184" s="202">
        <v>10.36</v>
      </c>
    </row>
    <row r="185" spans="1:19" s="181" customFormat="1" ht="14.25" customHeight="1">
      <c r="A185" s="153" t="s">
        <v>335</v>
      </c>
      <c r="B185" s="161"/>
      <c r="C185" s="178">
        <v>225</v>
      </c>
      <c r="D185" s="182"/>
      <c r="E185" s="182"/>
      <c r="F185" s="202">
        <v>1.01113382</v>
      </c>
      <c r="G185" s="182">
        <v>1.5377179999999999</v>
      </c>
      <c r="H185" s="201">
        <v>6.0282160000000015E-2</v>
      </c>
      <c r="I185" s="202">
        <v>5.2795299999999996E-2</v>
      </c>
      <c r="J185" s="180">
        <v>33.5</v>
      </c>
      <c r="K185" s="180">
        <v>4.8779520000000005</v>
      </c>
      <c r="L185" s="180">
        <v>14</v>
      </c>
      <c r="M185" s="201">
        <v>1.1086</v>
      </c>
      <c r="N185" s="202">
        <v>0.99029800000000001</v>
      </c>
      <c r="O185" s="179" t="s">
        <v>380</v>
      </c>
      <c r="P185" s="201">
        <v>0.26843741999999998</v>
      </c>
      <c r="Q185" s="201">
        <v>0.4</v>
      </c>
      <c r="R185" s="179">
        <v>42.951999999999998</v>
      </c>
      <c r="S185" s="202">
        <v>10.37</v>
      </c>
    </row>
    <row r="186" spans="1:19" s="181" customFormat="1">
      <c r="A186" s="153" t="s">
        <v>336</v>
      </c>
      <c r="B186" s="200"/>
      <c r="C186" s="178" t="s">
        <v>183</v>
      </c>
      <c r="D186" s="178"/>
      <c r="E186" s="178"/>
      <c r="F186" s="201" t="s">
        <v>377</v>
      </c>
      <c r="G186" s="178">
        <v>3.1831559999999999</v>
      </c>
      <c r="H186" s="201">
        <v>0.25557015999999999</v>
      </c>
      <c r="I186" s="201">
        <v>1.5504E-2</v>
      </c>
      <c r="J186" s="179">
        <v>5.5</v>
      </c>
      <c r="K186" s="179">
        <v>0.43870400000000009</v>
      </c>
      <c r="L186" s="179">
        <v>7.3520000000000003</v>
      </c>
      <c r="M186" s="201">
        <v>0.1472</v>
      </c>
      <c r="N186" s="201">
        <v>0.94696800000000014</v>
      </c>
      <c r="O186" s="179" t="s">
        <v>380</v>
      </c>
      <c r="P186" s="201">
        <v>5.2206719999999998E-2</v>
      </c>
      <c r="Q186" s="201">
        <v>0.05</v>
      </c>
      <c r="R186" s="179">
        <v>3.5</v>
      </c>
      <c r="S186" s="201">
        <v>10.37</v>
      </c>
    </row>
    <row r="187" spans="1:19" s="181" customFormat="1" ht="14.25" customHeight="1">
      <c r="A187" s="153" t="s">
        <v>337</v>
      </c>
      <c r="B187" s="161"/>
      <c r="C187" s="178">
        <v>2</v>
      </c>
      <c r="D187" s="182"/>
      <c r="E187" s="182"/>
      <c r="F187" s="201" t="s">
        <v>377</v>
      </c>
      <c r="G187" s="182">
        <v>4.5978829999999995</v>
      </c>
      <c r="H187" s="201">
        <v>0.25947179999999997</v>
      </c>
      <c r="I187" s="202">
        <v>2.0097250000000001E-2</v>
      </c>
      <c r="J187" s="180">
        <v>8.1782049999999984</v>
      </c>
      <c r="K187" s="180">
        <v>0.44852300000000001</v>
      </c>
      <c r="L187" s="180">
        <v>2.5</v>
      </c>
      <c r="M187" s="201">
        <v>0.28749999999999998</v>
      </c>
      <c r="N187" s="202">
        <v>1.0431579999999996</v>
      </c>
      <c r="O187" s="179" t="s">
        <v>380</v>
      </c>
      <c r="P187" s="201">
        <v>8.6037719999999998E-2</v>
      </c>
      <c r="Q187" s="201">
        <v>0.05</v>
      </c>
      <c r="R187" s="179">
        <v>4.5</v>
      </c>
      <c r="S187" s="202">
        <v>10.46</v>
      </c>
    </row>
    <row r="188" spans="1:19" s="181" customFormat="1" ht="14.25" customHeight="1">
      <c r="A188" s="153" t="s">
        <v>338</v>
      </c>
      <c r="B188" s="161"/>
      <c r="C188" s="178">
        <v>4</v>
      </c>
      <c r="D188" s="182"/>
      <c r="E188" s="182"/>
      <c r="F188" s="201" t="s">
        <v>377</v>
      </c>
      <c r="G188" s="182">
        <v>3.7829999999999999</v>
      </c>
      <c r="H188" s="201">
        <v>0.2463805</v>
      </c>
      <c r="I188" s="202">
        <v>3.0210000000000001E-2</v>
      </c>
      <c r="J188" s="180">
        <v>7.466899999999999</v>
      </c>
      <c r="K188" s="180">
        <v>0.26659999999999995</v>
      </c>
      <c r="L188" s="180">
        <v>12.5</v>
      </c>
      <c r="M188" s="201">
        <v>0.19550000000000001</v>
      </c>
      <c r="N188" s="202">
        <v>0.92812499999999998</v>
      </c>
      <c r="O188" s="179" t="s">
        <v>380</v>
      </c>
      <c r="P188" s="201">
        <v>7.024677E-2</v>
      </c>
      <c r="Q188" s="201">
        <v>0.1</v>
      </c>
      <c r="R188" s="179">
        <v>14.045999999999999</v>
      </c>
      <c r="S188" s="202">
        <v>10.199999999999999</v>
      </c>
    </row>
    <row r="189" spans="1:19" s="181" customFormat="1">
      <c r="A189" s="153" t="s">
        <v>339</v>
      </c>
      <c r="B189" s="161"/>
      <c r="C189" s="178">
        <v>4</v>
      </c>
      <c r="D189" s="182"/>
      <c r="E189" s="182"/>
      <c r="F189" s="202">
        <v>4.5514340000000007E-2</v>
      </c>
      <c r="G189" s="182">
        <v>12.052942999999999</v>
      </c>
      <c r="H189" s="202">
        <v>0.26609844000000005</v>
      </c>
      <c r="I189" s="202" t="s">
        <v>379</v>
      </c>
      <c r="J189" s="180">
        <v>17.035404</v>
      </c>
      <c r="K189" s="180">
        <v>0.68625500000000006</v>
      </c>
      <c r="L189" s="180">
        <v>6</v>
      </c>
      <c r="M189" s="201">
        <v>0.36109999999999998</v>
      </c>
      <c r="N189" s="202">
        <v>1.39317</v>
      </c>
      <c r="O189" s="180">
        <v>0.1</v>
      </c>
      <c r="P189" s="201">
        <v>0.10285557000000001</v>
      </c>
      <c r="Q189" s="201">
        <v>0.15</v>
      </c>
      <c r="R189" s="179">
        <v>6.7640000000000002</v>
      </c>
      <c r="S189" s="202">
        <v>10.44</v>
      </c>
    </row>
    <row r="190" spans="1:19" s="181" customFormat="1" ht="14.25" customHeight="1">
      <c r="A190" s="153" t="s">
        <v>340</v>
      </c>
      <c r="B190" s="161"/>
      <c r="C190" s="178">
        <v>5</v>
      </c>
      <c r="D190" s="182"/>
      <c r="E190" s="182"/>
      <c r="F190" s="202">
        <v>0.05</v>
      </c>
      <c r="G190" s="182">
        <v>9.9924520000000001</v>
      </c>
      <c r="H190" s="202">
        <v>0.29426584999999994</v>
      </c>
      <c r="I190" s="202" t="s">
        <v>379</v>
      </c>
      <c r="J190" s="180">
        <v>16.274404999999998</v>
      </c>
      <c r="K190" s="180">
        <v>0.72273799999999999</v>
      </c>
      <c r="L190" s="180">
        <v>2.5</v>
      </c>
      <c r="M190" s="201">
        <v>0.31969999999999993</v>
      </c>
      <c r="N190" s="202">
        <v>1.0759599999999998</v>
      </c>
      <c r="O190" s="179" t="s">
        <v>380</v>
      </c>
      <c r="P190" s="201">
        <v>8.7976020000000002E-2</v>
      </c>
      <c r="Q190" s="201">
        <v>0.05</v>
      </c>
      <c r="R190" s="179">
        <v>3.5</v>
      </c>
      <c r="S190" s="202">
        <v>10.45</v>
      </c>
    </row>
    <row r="191" spans="1:19" s="181" customFormat="1" ht="14.25" customHeight="1">
      <c r="A191" s="153" t="s">
        <v>341</v>
      </c>
      <c r="B191" s="161"/>
      <c r="C191" s="178">
        <v>4</v>
      </c>
      <c r="D191" s="182"/>
      <c r="E191" s="182"/>
      <c r="F191" s="202">
        <v>0.05</v>
      </c>
      <c r="G191" s="182">
        <v>8.8929749999999999</v>
      </c>
      <c r="H191" s="202">
        <v>0.23319199999999998</v>
      </c>
      <c r="I191" s="202">
        <v>2.9283749999999997E-2</v>
      </c>
      <c r="J191" s="180">
        <v>13.5</v>
      </c>
      <c r="K191" s="180">
        <v>0.87792499999999984</v>
      </c>
      <c r="L191" s="180">
        <v>4.5</v>
      </c>
      <c r="M191" s="201">
        <v>0.35074999999999995</v>
      </c>
      <c r="N191" s="202">
        <v>0.78675000000000006</v>
      </c>
      <c r="O191" s="179" t="s">
        <v>380</v>
      </c>
      <c r="P191" s="201">
        <v>5.6938019999999992E-2</v>
      </c>
      <c r="Q191" s="201">
        <v>0.05</v>
      </c>
      <c r="R191" s="179">
        <v>7.84</v>
      </c>
      <c r="S191" s="202">
        <v>10.35</v>
      </c>
    </row>
    <row r="192" spans="1:19" s="181" customFormat="1" ht="14.25" customHeight="1">
      <c r="A192" s="153" t="s">
        <v>374</v>
      </c>
      <c r="B192" s="161"/>
      <c r="C192" s="178">
        <v>4</v>
      </c>
      <c r="D192" s="182"/>
      <c r="E192" s="182"/>
      <c r="F192" s="201" t="s">
        <v>377</v>
      </c>
      <c r="G192" s="182">
        <v>9.4119299999999999</v>
      </c>
      <c r="H192" s="202">
        <v>0.25420400000000004</v>
      </c>
      <c r="I192" s="202">
        <v>1.86675E-2</v>
      </c>
      <c r="J192" s="180">
        <v>15</v>
      </c>
      <c r="K192" s="180">
        <v>0.98009000000000002</v>
      </c>
      <c r="L192" s="180">
        <v>8.3069999999999986</v>
      </c>
      <c r="M192" s="201">
        <v>0.41284999999999994</v>
      </c>
      <c r="N192" s="202">
        <v>0.92147999999999997</v>
      </c>
      <c r="O192" s="179" t="s">
        <v>380</v>
      </c>
      <c r="P192" s="201">
        <v>5.4134520000000005E-2</v>
      </c>
      <c r="Q192" s="201">
        <v>0.1</v>
      </c>
      <c r="R192" s="179">
        <v>6.1420000000000003</v>
      </c>
      <c r="S192" s="202">
        <v>10.32</v>
      </c>
    </row>
    <row r="193" spans="1:19" s="181" customFormat="1" ht="14.25" customHeight="1">
      <c r="A193" s="153" t="s">
        <v>342</v>
      </c>
      <c r="B193" s="200"/>
      <c r="C193" s="182" t="s">
        <v>183</v>
      </c>
      <c r="D193" s="178"/>
      <c r="E193" s="178"/>
      <c r="F193" s="201" t="s">
        <v>377</v>
      </c>
      <c r="G193" s="178">
        <v>12.201329999999999</v>
      </c>
      <c r="H193" s="201">
        <v>0.27367408999999998</v>
      </c>
      <c r="I193" s="201">
        <v>1.8274199999999994E-2</v>
      </c>
      <c r="J193" s="179">
        <v>16</v>
      </c>
      <c r="K193" s="179">
        <v>0.671261</v>
      </c>
      <c r="L193" s="179">
        <v>7</v>
      </c>
      <c r="M193" s="201">
        <v>0.48874999999999996</v>
      </c>
      <c r="N193" s="201">
        <v>0.6</v>
      </c>
      <c r="O193" s="179">
        <v>0.1</v>
      </c>
      <c r="P193" s="201">
        <v>9.4712820000000003E-2</v>
      </c>
      <c r="Q193" s="201">
        <v>0.1</v>
      </c>
      <c r="R193" s="179">
        <v>4</v>
      </c>
      <c r="S193" s="201">
        <v>10.050000000000001</v>
      </c>
    </row>
    <row r="194" spans="1:19" s="181" customFormat="1" ht="14.25" customHeight="1">
      <c r="A194" s="153" t="s">
        <v>343</v>
      </c>
      <c r="B194" s="161"/>
      <c r="C194" s="182" t="s">
        <v>183</v>
      </c>
      <c r="D194" s="182"/>
      <c r="E194" s="182"/>
      <c r="F194" s="201" t="s">
        <v>377</v>
      </c>
      <c r="G194" s="182">
        <v>9.9769319999999997</v>
      </c>
      <c r="H194" s="202">
        <v>0.25823336000000002</v>
      </c>
      <c r="I194" s="202">
        <v>2.6436599999999998E-2</v>
      </c>
      <c r="J194" s="180">
        <v>15.5</v>
      </c>
      <c r="K194" s="180">
        <v>0.63504800000000006</v>
      </c>
      <c r="L194" s="180">
        <v>5</v>
      </c>
      <c r="M194" s="201">
        <v>0.44274999999999992</v>
      </c>
      <c r="N194" s="202">
        <v>0.5</v>
      </c>
      <c r="O194" s="179" t="s">
        <v>380</v>
      </c>
      <c r="P194" s="201">
        <v>8.6025119999999997E-2</v>
      </c>
      <c r="Q194" s="201">
        <v>0.1</v>
      </c>
      <c r="R194" s="179">
        <v>5</v>
      </c>
      <c r="S194" s="202">
        <v>10.43</v>
      </c>
    </row>
    <row r="195" spans="1:19" s="181" customFormat="1" ht="14.25" customHeight="1">
      <c r="A195" s="153" t="s">
        <v>344</v>
      </c>
      <c r="B195" s="161"/>
      <c r="C195" s="182" t="s">
        <v>183</v>
      </c>
      <c r="D195" s="182"/>
      <c r="E195" s="178"/>
      <c r="F195" s="201">
        <v>0.05</v>
      </c>
      <c r="G195" s="178">
        <v>5.0356740000000002</v>
      </c>
      <c r="H195" s="201">
        <v>0.21051758000000001</v>
      </c>
      <c r="I195" s="201" t="s">
        <v>379</v>
      </c>
      <c r="J195" s="179">
        <v>8.3113579999999985</v>
      </c>
      <c r="K195" s="179">
        <v>0.57806900000000006</v>
      </c>
      <c r="L195" s="179">
        <v>3</v>
      </c>
      <c r="M195" s="201">
        <v>0.41514999999999996</v>
      </c>
      <c r="N195" s="201">
        <v>0.84627299999999994</v>
      </c>
      <c r="O195" s="179" t="s">
        <v>380</v>
      </c>
      <c r="P195" s="201">
        <v>7.9784969999999997E-2</v>
      </c>
      <c r="Q195" s="201">
        <v>0.1</v>
      </c>
      <c r="R195" s="179">
        <v>7.03</v>
      </c>
      <c r="S195" s="202">
        <v>10.48</v>
      </c>
    </row>
    <row r="196" spans="1:19" s="211" customFormat="1" ht="14.25" customHeight="1">
      <c r="A196" s="213" t="s">
        <v>66</v>
      </c>
      <c r="B196" s="198"/>
      <c r="C196" s="216" t="s">
        <v>183</v>
      </c>
      <c r="D196" s="216"/>
      <c r="E196" s="216"/>
      <c r="F196" s="212" t="s">
        <v>377</v>
      </c>
      <c r="G196" s="216" t="s">
        <v>183</v>
      </c>
      <c r="H196" s="212" t="s">
        <v>379</v>
      </c>
      <c r="I196" s="215" t="s">
        <v>379</v>
      </c>
      <c r="J196" s="220" t="s">
        <v>378</v>
      </c>
      <c r="K196" s="221" t="s">
        <v>380</v>
      </c>
      <c r="L196" s="221" t="s">
        <v>378</v>
      </c>
      <c r="M196" s="212" t="s">
        <v>389</v>
      </c>
      <c r="N196" s="215">
        <v>0.10489000000000001</v>
      </c>
      <c r="O196" s="220" t="s">
        <v>380</v>
      </c>
      <c r="P196" s="212" t="s">
        <v>379</v>
      </c>
      <c r="Q196" s="212" t="s">
        <v>377</v>
      </c>
      <c r="R196" s="221" t="s">
        <v>378</v>
      </c>
      <c r="S196" s="215">
        <v>10</v>
      </c>
    </row>
    <row r="197" spans="1:19" s="181" customFormat="1" ht="14.25" customHeight="1">
      <c r="A197" s="153" t="s">
        <v>345</v>
      </c>
      <c r="B197" s="161"/>
      <c r="C197" s="178">
        <v>1</v>
      </c>
      <c r="D197" s="182"/>
      <c r="E197" s="182"/>
      <c r="F197" s="202">
        <v>0.05</v>
      </c>
      <c r="G197" s="182">
        <v>3.2656320000000001</v>
      </c>
      <c r="H197" s="202">
        <v>0.24727004</v>
      </c>
      <c r="I197" s="202">
        <v>1.5504E-2</v>
      </c>
      <c r="J197" s="180">
        <v>9.9755719999999997</v>
      </c>
      <c r="K197" s="180">
        <v>0.36458000000000002</v>
      </c>
      <c r="L197" s="180">
        <v>5</v>
      </c>
      <c r="M197" s="201">
        <v>0.20355000000000001</v>
      </c>
      <c r="N197" s="202">
        <v>0.69536400000000009</v>
      </c>
      <c r="O197" s="179" t="s">
        <v>380</v>
      </c>
      <c r="P197" s="201">
        <v>4.6725719999999998E-2</v>
      </c>
      <c r="Q197" s="201">
        <v>0.05</v>
      </c>
      <c r="R197" s="179">
        <v>3.5</v>
      </c>
      <c r="S197" s="202">
        <v>10.25</v>
      </c>
    </row>
    <row r="198" spans="1:19" s="181" customFormat="1" ht="14.25" customHeight="1">
      <c r="A198" s="153" t="s">
        <v>346</v>
      </c>
      <c r="B198" s="161"/>
      <c r="C198" s="178" t="s">
        <v>183</v>
      </c>
      <c r="D198" s="182"/>
      <c r="E198" s="182"/>
      <c r="F198" s="201" t="s">
        <v>377</v>
      </c>
      <c r="G198" s="182">
        <v>2.8654919999999997</v>
      </c>
      <c r="H198" s="202">
        <v>0.21719815999999995</v>
      </c>
      <c r="I198" s="202" t="s">
        <v>379</v>
      </c>
      <c r="J198" s="180">
        <v>5.5</v>
      </c>
      <c r="K198" s="180">
        <v>0.369116</v>
      </c>
      <c r="L198" s="180">
        <v>1.5</v>
      </c>
      <c r="M198" s="201">
        <v>0.35534999999999994</v>
      </c>
      <c r="N198" s="202">
        <v>0.50250000000000006</v>
      </c>
      <c r="O198" s="179" t="s">
        <v>380</v>
      </c>
      <c r="P198" s="201">
        <v>4.837632E-2</v>
      </c>
      <c r="Q198" s="201">
        <v>0.05</v>
      </c>
      <c r="R198" s="179">
        <v>4</v>
      </c>
      <c r="S198" s="202">
        <v>10.47</v>
      </c>
    </row>
    <row r="199" spans="1:19" s="181" customFormat="1" ht="14.25" customHeight="1">
      <c r="A199" s="153" t="s">
        <v>347</v>
      </c>
      <c r="B199" s="161"/>
      <c r="C199" s="178">
        <v>4</v>
      </c>
      <c r="D199" s="182"/>
      <c r="E199" s="182"/>
      <c r="F199" s="201" t="s">
        <v>377</v>
      </c>
      <c r="G199" s="182">
        <v>4.2411979999999998</v>
      </c>
      <c r="H199" s="202">
        <v>0.29068763000000003</v>
      </c>
      <c r="I199" s="202">
        <v>1.1413299999999996E-2</v>
      </c>
      <c r="J199" s="180">
        <v>15</v>
      </c>
      <c r="K199" s="180">
        <v>0.63665099999999997</v>
      </c>
      <c r="L199" s="180">
        <v>3.5</v>
      </c>
      <c r="M199" s="201">
        <v>0.15525</v>
      </c>
      <c r="N199" s="202">
        <v>0.75068199999999996</v>
      </c>
      <c r="O199" s="180">
        <v>0.104939</v>
      </c>
      <c r="P199" s="201">
        <v>0.18599457</v>
      </c>
      <c r="Q199" s="201">
        <v>0.2</v>
      </c>
      <c r="R199" s="179">
        <v>5.1959999999999997</v>
      </c>
      <c r="S199" s="202">
        <v>10.119999999999999</v>
      </c>
    </row>
    <row r="200" spans="1:19" s="181" customFormat="1" ht="14.25" customHeight="1">
      <c r="A200" s="153" t="s">
        <v>348</v>
      </c>
      <c r="B200" s="161"/>
      <c r="C200" s="178">
        <v>4</v>
      </c>
      <c r="D200" s="182"/>
      <c r="E200" s="182"/>
      <c r="F200" s="201" t="s">
        <v>377</v>
      </c>
      <c r="G200" s="182">
        <v>2.8580399999999999</v>
      </c>
      <c r="H200" s="202">
        <v>0.27564860000000002</v>
      </c>
      <c r="I200" s="202">
        <v>1.3851000000000002E-2</v>
      </c>
      <c r="J200" s="180">
        <v>5.5</v>
      </c>
      <c r="K200" s="180">
        <v>0.48038000000000003</v>
      </c>
      <c r="L200" s="180">
        <v>1</v>
      </c>
      <c r="M200" s="201">
        <v>0.17019999999999999</v>
      </c>
      <c r="N200" s="202">
        <v>0.68784000000000001</v>
      </c>
      <c r="O200" s="179" t="s">
        <v>380</v>
      </c>
      <c r="P200" s="201">
        <v>5.1362519999999995E-2</v>
      </c>
      <c r="Q200" s="201">
        <v>0.1</v>
      </c>
      <c r="R200" s="179">
        <v>9.2140000000000004</v>
      </c>
      <c r="S200" s="202">
        <v>10.47</v>
      </c>
    </row>
    <row r="201" spans="1:19" s="181" customFormat="1" ht="14.25" customHeight="1">
      <c r="A201" s="153" t="s">
        <v>349</v>
      </c>
      <c r="B201" s="161"/>
      <c r="C201" s="178">
        <v>4</v>
      </c>
      <c r="D201" s="182"/>
      <c r="E201" s="182"/>
      <c r="F201" s="201" t="s">
        <v>377</v>
      </c>
      <c r="G201" s="182">
        <v>8.7343649999999986</v>
      </c>
      <c r="H201" s="202">
        <v>0.42148114999999997</v>
      </c>
      <c r="I201" s="202" t="s">
        <v>379</v>
      </c>
      <c r="J201" s="180">
        <v>21</v>
      </c>
      <c r="K201" s="180">
        <v>1.138895</v>
      </c>
      <c r="L201" s="180">
        <v>4</v>
      </c>
      <c r="M201" s="201">
        <v>0.67735000000000001</v>
      </c>
      <c r="N201" s="202">
        <v>0.7286999999999999</v>
      </c>
      <c r="O201" s="179" t="s">
        <v>380</v>
      </c>
      <c r="P201" s="201">
        <v>0.28731326999999995</v>
      </c>
      <c r="Q201" s="201">
        <v>0.1</v>
      </c>
      <c r="R201" s="179">
        <v>3.5830000000000002</v>
      </c>
      <c r="S201" s="202">
        <v>10.07</v>
      </c>
    </row>
    <row r="202" spans="1:19" s="181" customFormat="1" ht="14.25" customHeight="1">
      <c r="A202" s="153" t="s">
        <v>350</v>
      </c>
      <c r="B202" s="161"/>
      <c r="C202" s="182">
        <v>3</v>
      </c>
      <c r="D202" s="182"/>
      <c r="E202" s="182"/>
      <c r="F202" s="201" t="s">
        <v>377</v>
      </c>
      <c r="G202" s="182">
        <v>2.7476049999999996</v>
      </c>
      <c r="H202" s="202">
        <v>0.1976261</v>
      </c>
      <c r="I202" s="202" t="s">
        <v>379</v>
      </c>
      <c r="J202" s="180">
        <v>6.874369999999999</v>
      </c>
      <c r="K202" s="180">
        <v>0.33035999999999999</v>
      </c>
      <c r="L202" s="180">
        <v>5</v>
      </c>
      <c r="M202" s="201">
        <v>0.18054999999999999</v>
      </c>
      <c r="N202" s="202">
        <v>0.71940499999999985</v>
      </c>
      <c r="O202" s="180">
        <v>9.8454999999999987E-2</v>
      </c>
      <c r="P202" s="201">
        <v>7.2273269999999987E-2</v>
      </c>
      <c r="Q202" s="201" t="s">
        <v>377</v>
      </c>
      <c r="R202" s="179">
        <v>2</v>
      </c>
      <c r="S202" s="202">
        <v>10.49</v>
      </c>
    </row>
    <row r="203" spans="1:19" s="181" customFormat="1" ht="14.25" customHeight="1">
      <c r="A203" s="153" t="s">
        <v>351</v>
      </c>
      <c r="B203" s="161"/>
      <c r="C203" s="178">
        <v>1</v>
      </c>
      <c r="D203" s="182"/>
      <c r="E203" s="182"/>
      <c r="F203" s="201" t="s">
        <v>377</v>
      </c>
      <c r="G203" s="182">
        <v>5.7344400000000002</v>
      </c>
      <c r="H203" s="202">
        <v>0.28405340000000001</v>
      </c>
      <c r="I203" s="202">
        <v>1.4819999999999998E-2</v>
      </c>
      <c r="J203" s="180">
        <v>8.2972999999999999</v>
      </c>
      <c r="K203" s="180">
        <v>0.60277999999999998</v>
      </c>
      <c r="L203" s="180">
        <v>5</v>
      </c>
      <c r="M203" s="201">
        <v>0.64860000000000007</v>
      </c>
      <c r="N203" s="202">
        <v>0.64194000000000007</v>
      </c>
      <c r="O203" s="179" t="s">
        <v>380</v>
      </c>
      <c r="P203" s="201">
        <v>8.4563519999999989E-2</v>
      </c>
      <c r="Q203" s="201">
        <v>0.1</v>
      </c>
      <c r="R203" s="179">
        <v>2</v>
      </c>
      <c r="S203" s="202">
        <v>10.23</v>
      </c>
    </row>
    <row r="204" spans="1:19" s="181" customFormat="1" ht="14.25" customHeight="1">
      <c r="A204" s="153" t="s">
        <v>352</v>
      </c>
      <c r="B204" s="161"/>
      <c r="C204" s="178">
        <v>1</v>
      </c>
      <c r="D204" s="182"/>
      <c r="E204" s="182"/>
      <c r="F204" s="202">
        <v>0.05</v>
      </c>
      <c r="G204" s="182">
        <v>1.2543299999999999</v>
      </c>
      <c r="H204" s="202">
        <v>0.1603916</v>
      </c>
      <c r="I204" s="202" t="s">
        <v>379</v>
      </c>
      <c r="J204" s="180">
        <v>5.5</v>
      </c>
      <c r="K204" s="180">
        <v>0.1</v>
      </c>
      <c r="L204" s="180">
        <v>4</v>
      </c>
      <c r="M204" s="201">
        <v>0.11155</v>
      </c>
      <c r="N204" s="202">
        <v>0.76307999999999998</v>
      </c>
      <c r="O204" s="179" t="s">
        <v>380</v>
      </c>
      <c r="P204" s="201">
        <v>7.5964019999999993E-2</v>
      </c>
      <c r="Q204" s="201" t="s">
        <v>377</v>
      </c>
      <c r="R204" s="179">
        <v>3</v>
      </c>
      <c r="S204" s="202">
        <v>10.41</v>
      </c>
    </row>
    <row r="205" spans="1:19" s="181" customFormat="1" ht="14.25" customHeight="1">
      <c r="A205" s="153" t="s">
        <v>375</v>
      </c>
      <c r="B205" s="161"/>
      <c r="C205" s="178" t="s">
        <v>183</v>
      </c>
      <c r="D205" s="182"/>
      <c r="E205" s="182"/>
      <c r="F205" s="201" t="s">
        <v>377</v>
      </c>
      <c r="G205" s="182">
        <v>1.3695920000000001</v>
      </c>
      <c r="H205" s="202">
        <v>0.20107248</v>
      </c>
      <c r="I205" s="202">
        <v>1.0355000000000003E-2</v>
      </c>
      <c r="J205" s="180">
        <v>6.0965999999999996</v>
      </c>
      <c r="K205" s="180">
        <v>0.1</v>
      </c>
      <c r="L205" s="180">
        <v>2</v>
      </c>
      <c r="M205" s="201">
        <v>0.12190000000000001</v>
      </c>
      <c r="N205" s="202">
        <v>0.89113600000000004</v>
      </c>
      <c r="O205" s="179" t="s">
        <v>380</v>
      </c>
      <c r="P205" s="201">
        <v>0.10269492000000002</v>
      </c>
      <c r="Q205" s="201" t="s">
        <v>377</v>
      </c>
      <c r="R205" s="179">
        <v>2</v>
      </c>
      <c r="S205" s="202">
        <v>10.38</v>
      </c>
    </row>
    <row r="206" spans="1:19" s="181" customFormat="1" ht="14.25" customHeight="1">
      <c r="A206" s="153" t="s">
        <v>353</v>
      </c>
      <c r="B206" s="161"/>
      <c r="C206" s="178">
        <v>4</v>
      </c>
      <c r="D206" s="182"/>
      <c r="E206" s="182"/>
      <c r="F206" s="201" t="s">
        <v>377</v>
      </c>
      <c r="G206" s="182">
        <v>8.8249319999999987</v>
      </c>
      <c r="H206" s="202">
        <v>0.30085063999999995</v>
      </c>
      <c r="I206" s="202">
        <v>1.6854899999999999E-2</v>
      </c>
      <c r="J206" s="180">
        <v>9.6170749999999998</v>
      </c>
      <c r="K206" s="180">
        <v>0.84085100000000002</v>
      </c>
      <c r="L206" s="180">
        <v>9.86</v>
      </c>
      <c r="M206" s="201">
        <v>0.52784999999999993</v>
      </c>
      <c r="N206" s="202">
        <v>0.99611700000000003</v>
      </c>
      <c r="O206" s="179" t="s">
        <v>380</v>
      </c>
      <c r="P206" s="201">
        <v>8.1133170000000004E-2</v>
      </c>
      <c r="Q206" s="201">
        <v>0.25096151999999999</v>
      </c>
      <c r="R206" s="179">
        <v>11.933999999999999</v>
      </c>
      <c r="S206" s="202">
        <v>10.42</v>
      </c>
    </row>
    <row r="207" spans="1:19" s="181" customFormat="1" ht="14.25" customHeight="1">
      <c r="A207" s="153" t="s">
        <v>354</v>
      </c>
      <c r="B207" s="161"/>
      <c r="C207" s="178">
        <v>4</v>
      </c>
      <c r="D207" s="182"/>
      <c r="E207" s="182"/>
      <c r="F207" s="201" t="s">
        <v>377</v>
      </c>
      <c r="G207" s="182">
        <v>2.5011450000000002</v>
      </c>
      <c r="H207" s="202">
        <v>0.18266535</v>
      </c>
      <c r="I207" s="202" t="s">
        <v>379</v>
      </c>
      <c r="J207" s="180">
        <v>4</v>
      </c>
      <c r="K207" s="180">
        <v>0.36412999999999995</v>
      </c>
      <c r="L207" s="180">
        <v>1.5</v>
      </c>
      <c r="M207" s="201">
        <v>0.29785</v>
      </c>
      <c r="N207" s="202">
        <v>0.51698500000000003</v>
      </c>
      <c r="O207" s="179" t="s">
        <v>380</v>
      </c>
      <c r="P207" s="201">
        <v>5.0118269999999993E-2</v>
      </c>
      <c r="Q207" s="201">
        <v>0.05</v>
      </c>
      <c r="R207" s="179">
        <v>2</v>
      </c>
      <c r="S207" s="202">
        <v>10.26</v>
      </c>
    </row>
    <row r="208" spans="1:19" s="181" customFormat="1" ht="14.25" customHeight="1">
      <c r="A208" s="153" t="s">
        <v>355</v>
      </c>
      <c r="B208" s="161"/>
      <c r="C208" s="178" t="s">
        <v>183</v>
      </c>
      <c r="D208" s="182"/>
      <c r="E208" s="182"/>
      <c r="F208" s="201" t="s">
        <v>377</v>
      </c>
      <c r="G208" s="182">
        <v>1.6505640000000001</v>
      </c>
      <c r="H208" s="202">
        <v>0.13068742999999999</v>
      </c>
      <c r="I208" s="202" t="s">
        <v>379</v>
      </c>
      <c r="J208" s="180">
        <v>6.7907340000000005</v>
      </c>
      <c r="K208" s="180">
        <v>0.225438</v>
      </c>
      <c r="L208" s="180">
        <v>2.5</v>
      </c>
      <c r="M208" s="201">
        <v>9.4299999999999995E-2</v>
      </c>
      <c r="N208" s="202">
        <v>0.46884500000000007</v>
      </c>
      <c r="O208" s="179" t="s">
        <v>380</v>
      </c>
      <c r="P208" s="201">
        <v>5.4794969999999998E-2</v>
      </c>
      <c r="Q208" s="201" t="s">
        <v>377</v>
      </c>
      <c r="R208" s="179">
        <v>1</v>
      </c>
      <c r="S208" s="202">
        <v>10.32</v>
      </c>
    </row>
    <row r="209" spans="1:20" s="181" customFormat="1" ht="14.25" customHeight="1">
      <c r="A209" s="153" t="s">
        <v>356</v>
      </c>
      <c r="B209" s="161"/>
      <c r="C209" s="178" t="s">
        <v>183</v>
      </c>
      <c r="D209" s="182"/>
      <c r="E209" s="182"/>
      <c r="F209" s="202">
        <v>0.1</v>
      </c>
      <c r="G209" s="182">
        <v>47.31344</v>
      </c>
      <c r="H209" s="202">
        <v>0.44593232000000005</v>
      </c>
      <c r="I209" s="202">
        <v>3.9466800000000003E-2</v>
      </c>
      <c r="J209" s="180">
        <v>20.5</v>
      </c>
      <c r="K209" s="180">
        <v>7.3538880000000004</v>
      </c>
      <c r="L209" s="180">
        <v>24</v>
      </c>
      <c r="M209" s="201">
        <v>6.1697499999999996</v>
      </c>
      <c r="N209" s="202">
        <v>1.0535360000000003</v>
      </c>
      <c r="O209" s="179" t="s">
        <v>380</v>
      </c>
      <c r="P209" s="201">
        <v>0.23554512000000002</v>
      </c>
      <c r="Q209" s="201">
        <v>0.1</v>
      </c>
      <c r="R209" s="179">
        <v>3</v>
      </c>
      <c r="S209" s="202">
        <v>10.1</v>
      </c>
    </row>
    <row r="210" spans="1:20" s="181" customFormat="1" ht="14.25" customHeight="1">
      <c r="A210" s="153" t="s">
        <v>357</v>
      </c>
      <c r="B210" s="161"/>
      <c r="C210" s="178">
        <v>5</v>
      </c>
      <c r="D210" s="182">
        <v>8.8297673441116622</v>
      </c>
      <c r="E210" s="182"/>
      <c r="F210" s="202">
        <v>0.1</v>
      </c>
      <c r="G210" s="182">
        <v>1.2850440000000001</v>
      </c>
      <c r="H210" s="202">
        <v>0.16097252000000001</v>
      </c>
      <c r="I210" s="202">
        <v>2.9138399999999998E-2</v>
      </c>
      <c r="J210" s="180">
        <v>7.4773460000000007</v>
      </c>
      <c r="K210" s="180">
        <v>0.23008399999999998</v>
      </c>
      <c r="L210" s="180">
        <v>4</v>
      </c>
      <c r="M210" s="201">
        <v>0.13684999999999997</v>
      </c>
      <c r="N210" s="202">
        <v>0.44052000000000002</v>
      </c>
      <c r="O210" s="179" t="s">
        <v>380</v>
      </c>
      <c r="P210" s="201">
        <v>5.7177420000000007E-2</v>
      </c>
      <c r="Q210" s="201">
        <v>5.2055519999999994E-2</v>
      </c>
      <c r="R210" s="179">
        <v>2</v>
      </c>
      <c r="S210" s="202">
        <v>10.11</v>
      </c>
    </row>
    <row r="211" spans="1:20" s="181" customFormat="1" ht="14.25" customHeight="1">
      <c r="A211" s="153" t="s">
        <v>358</v>
      </c>
      <c r="B211" s="161"/>
      <c r="C211" s="178">
        <v>2</v>
      </c>
      <c r="D211" s="182"/>
      <c r="E211" s="182"/>
      <c r="F211" s="202">
        <v>0.05</v>
      </c>
      <c r="G211" s="182">
        <v>20.375594999999997</v>
      </c>
      <c r="H211" s="202">
        <v>0.51974314999999993</v>
      </c>
      <c r="I211" s="202">
        <v>1.0869899999999997E-2</v>
      </c>
      <c r="J211" s="180">
        <v>11.5</v>
      </c>
      <c r="K211" s="180">
        <v>6.5847410000000002</v>
      </c>
      <c r="L211" s="180">
        <v>18</v>
      </c>
      <c r="M211" s="201">
        <v>1.2040499999999998</v>
      </c>
      <c r="N211" s="202">
        <v>1.2122699999999997</v>
      </c>
      <c r="O211" s="179" t="s">
        <v>380</v>
      </c>
      <c r="P211" s="201">
        <v>9.5969669999999979E-2</v>
      </c>
      <c r="Q211" s="201">
        <v>0.15</v>
      </c>
      <c r="R211" s="179">
        <v>2</v>
      </c>
      <c r="S211" s="202">
        <v>10.3</v>
      </c>
    </row>
    <row r="212" spans="1:20" s="181" customFormat="1" ht="14.25" customHeight="1">
      <c r="A212" s="153" t="s">
        <v>359</v>
      </c>
      <c r="B212" s="161"/>
      <c r="C212" s="178">
        <v>2</v>
      </c>
      <c r="D212" s="182"/>
      <c r="E212" s="182"/>
      <c r="F212" s="202">
        <v>4.8855019999999992E-2</v>
      </c>
      <c r="G212" s="182">
        <v>25.052103999999996</v>
      </c>
      <c r="H212" s="202">
        <v>0.38585035999999995</v>
      </c>
      <c r="I212" s="202">
        <v>0.10426629999999999</v>
      </c>
      <c r="J212" s="180">
        <v>19.781389999999998</v>
      </c>
      <c r="K212" s="180">
        <v>4.4868199999999998</v>
      </c>
      <c r="L212" s="180">
        <v>22.794</v>
      </c>
      <c r="M212" s="201">
        <v>1.6375999999999997</v>
      </c>
      <c r="N212" s="202">
        <v>1.200704</v>
      </c>
      <c r="O212" s="180">
        <v>9.2862E-2</v>
      </c>
      <c r="P212" s="201">
        <v>0.10776642</v>
      </c>
      <c r="Q212" s="201">
        <v>0.2</v>
      </c>
      <c r="R212" s="179">
        <v>6.9749999999999996</v>
      </c>
      <c r="S212" s="202">
        <v>10.06</v>
      </c>
    </row>
    <row r="213" spans="1:20" s="204" customFormat="1">
      <c r="A213" s="204" t="s">
        <v>385</v>
      </c>
      <c r="C213" s="205">
        <v>2150</v>
      </c>
      <c r="D213" s="205"/>
      <c r="E213" s="205"/>
      <c r="F213" s="209">
        <v>0.17199999999999999</v>
      </c>
      <c r="G213" s="205">
        <v>458</v>
      </c>
      <c r="H213" s="209">
        <v>0.35</v>
      </c>
      <c r="I213" s="209">
        <v>3.3000000000000002E-2</v>
      </c>
      <c r="J213" s="210">
        <v>25</v>
      </c>
      <c r="K213" s="210">
        <v>0.54</v>
      </c>
      <c r="L213" s="210">
        <v>9.2799999999999994</v>
      </c>
      <c r="M213" s="209">
        <v>337</v>
      </c>
      <c r="N213" s="209">
        <v>1.3</v>
      </c>
      <c r="O213" s="210"/>
      <c r="P213" s="209">
        <v>0.59</v>
      </c>
      <c r="Q213" s="209">
        <v>0.48</v>
      </c>
      <c r="R213" s="210">
        <v>75</v>
      </c>
      <c r="S213" s="205"/>
      <c r="T213" s="205"/>
    </row>
    <row r="214" spans="1:20" s="211" customFormat="1" ht="14.25" customHeight="1">
      <c r="A214" s="213" t="s">
        <v>191</v>
      </c>
      <c r="B214" s="198"/>
      <c r="C214" s="219">
        <v>2184.0376999999999</v>
      </c>
      <c r="D214" s="216"/>
      <c r="E214" s="216"/>
      <c r="F214" s="215">
        <v>0.15</v>
      </c>
      <c r="G214" s="216">
        <v>449.41080599999998</v>
      </c>
      <c r="H214" s="215">
        <v>0.32721658000000003</v>
      </c>
      <c r="I214" s="215">
        <v>8.170949999999999E-2</v>
      </c>
      <c r="J214" s="221">
        <v>25</v>
      </c>
      <c r="K214" s="221">
        <v>0.51087000000000005</v>
      </c>
      <c r="L214" s="221">
        <v>7.4469999999999992</v>
      </c>
      <c r="M214" s="212">
        <v>339.61110000000002</v>
      </c>
      <c r="N214" s="215">
        <v>1.3095319999999999</v>
      </c>
      <c r="O214" s="221">
        <v>9.3313999999999994E-2</v>
      </c>
      <c r="P214" s="212">
        <v>0.56586461999999993</v>
      </c>
      <c r="Q214" s="212">
        <v>0.4</v>
      </c>
      <c r="R214" s="220">
        <v>73.5</v>
      </c>
      <c r="S214" s="215">
        <v>10.41</v>
      </c>
    </row>
    <row r="215" spans="1:20" s="181" customFormat="1" ht="14.25" customHeight="1">
      <c r="A215" s="153"/>
      <c r="B215" s="161"/>
      <c r="C215" s="201"/>
      <c r="D215" s="202"/>
      <c r="E215" s="202"/>
      <c r="F215" s="202"/>
      <c r="G215" s="202"/>
      <c r="H215" s="202"/>
      <c r="I215" s="202"/>
      <c r="J215" s="202"/>
      <c r="K215" s="202"/>
      <c r="L215" s="202"/>
      <c r="M215" s="202"/>
      <c r="N215" s="202"/>
      <c r="O215" s="202"/>
      <c r="P215" s="202"/>
      <c r="S215" s="202"/>
    </row>
    <row r="216" spans="1:20" s="181" customFormat="1">
      <c r="A216" s="197" t="s">
        <v>39</v>
      </c>
      <c r="B216" s="197"/>
      <c r="C216" s="198"/>
      <c r="D216" s="198"/>
      <c r="E216" s="161"/>
      <c r="F216" s="161"/>
      <c r="G216" s="161"/>
      <c r="H216" s="161"/>
      <c r="I216" s="161"/>
      <c r="J216" s="161"/>
      <c r="K216" s="161"/>
      <c r="L216" s="161"/>
      <c r="M216" s="161"/>
      <c r="N216" s="161"/>
      <c r="O216" s="161"/>
      <c r="P216" s="161"/>
      <c r="S216" s="161"/>
    </row>
    <row r="217" spans="1:20" s="181" customFormat="1">
      <c r="A217" s="176" t="s">
        <v>40</v>
      </c>
      <c r="B217" s="176"/>
      <c r="C217" s="161"/>
      <c r="D217" s="161"/>
      <c r="E217" s="161"/>
      <c r="F217" s="161"/>
      <c r="G217" s="161"/>
      <c r="H217" s="161"/>
      <c r="I217" s="161"/>
      <c r="J217" s="161"/>
      <c r="K217" s="161"/>
      <c r="L217" s="161"/>
      <c r="M217" s="161"/>
      <c r="N217" s="161"/>
      <c r="O217" s="161"/>
      <c r="P217" s="161"/>
      <c r="S217" s="161"/>
    </row>
    <row r="218" spans="1:20" s="181" customFormat="1">
      <c r="A218" s="199"/>
      <c r="B218" s="161"/>
      <c r="C218" s="161"/>
      <c r="D218" s="161"/>
      <c r="E218" s="161"/>
      <c r="F218" s="161"/>
      <c r="G218" s="161"/>
      <c r="H218" s="161"/>
      <c r="I218" s="161"/>
      <c r="J218" s="161"/>
      <c r="K218" s="161"/>
      <c r="L218" s="161"/>
      <c r="M218" s="161"/>
      <c r="N218" s="161"/>
      <c r="O218" s="161"/>
      <c r="P218" s="161"/>
      <c r="S218" s="161"/>
    </row>
    <row r="219" spans="1:20" s="176" customFormat="1">
      <c r="A219" s="217" t="s">
        <v>180</v>
      </c>
      <c r="B219" s="161"/>
      <c r="C219" s="161"/>
      <c r="D219" s="161"/>
      <c r="E219" s="161"/>
      <c r="F219" s="161"/>
      <c r="G219" s="161"/>
      <c r="H219" s="161"/>
      <c r="I219" s="161"/>
      <c r="J219" s="161"/>
      <c r="K219" s="161"/>
      <c r="L219" s="161"/>
      <c r="M219" s="161"/>
      <c r="N219" s="161"/>
      <c r="O219" s="161"/>
      <c r="P219" s="161"/>
      <c r="Q219" s="181"/>
      <c r="R219" s="181"/>
    </row>
    <row r="220" spans="1:20" s="176" customFormat="1" ht="15" customHeight="1">
      <c r="A220" s="218" t="s">
        <v>181</v>
      </c>
      <c r="B220" s="218"/>
      <c r="C220" s="218"/>
      <c r="D220" s="218"/>
      <c r="E220" s="218"/>
      <c r="F220" s="218"/>
      <c r="G220" s="218"/>
      <c r="H220" s="218"/>
      <c r="I220" s="218"/>
      <c r="J220" s="218"/>
      <c r="K220" s="218"/>
      <c r="L220" s="218"/>
      <c r="M220" s="218"/>
      <c r="N220" s="218"/>
      <c r="O220" s="218"/>
      <c r="P220" s="218"/>
      <c r="Q220" s="218"/>
      <c r="R220" s="218"/>
      <c r="S220" s="218"/>
    </row>
    <row r="221" spans="1:20" s="176" customFormat="1">
      <c r="A221" s="218"/>
      <c r="B221" s="218"/>
      <c r="C221" s="218"/>
      <c r="D221" s="218"/>
      <c r="E221" s="218"/>
      <c r="F221" s="218"/>
      <c r="G221" s="218"/>
      <c r="H221" s="218"/>
      <c r="I221" s="218"/>
      <c r="J221" s="218"/>
      <c r="K221" s="218"/>
      <c r="L221" s="218"/>
      <c r="M221" s="218"/>
      <c r="N221" s="218"/>
      <c r="O221" s="218"/>
      <c r="P221" s="218"/>
      <c r="Q221" s="218"/>
      <c r="R221" s="218"/>
      <c r="S221" s="218"/>
    </row>
    <row r="222" spans="1:20" s="176" customFormat="1">
      <c r="A222" s="218"/>
      <c r="B222" s="218"/>
      <c r="C222" s="218"/>
      <c r="D222" s="218"/>
      <c r="E222" s="218"/>
      <c r="F222" s="218"/>
      <c r="G222" s="218"/>
      <c r="H222" s="218"/>
      <c r="I222" s="218"/>
      <c r="J222" s="218"/>
      <c r="K222" s="218"/>
      <c r="L222" s="218"/>
      <c r="M222" s="218"/>
      <c r="N222" s="218"/>
      <c r="O222" s="218"/>
      <c r="P222" s="218"/>
      <c r="Q222" s="218"/>
      <c r="R222" s="218"/>
      <c r="S222" s="218"/>
    </row>
    <row r="223" spans="1:20">
      <c r="A223" s="4"/>
      <c r="B223" s="22"/>
      <c r="C223" s="82"/>
      <c r="D223" s="82"/>
      <c r="E223" s="82"/>
      <c r="F223" s="82"/>
      <c r="G223" s="82"/>
      <c r="H223" s="82"/>
      <c r="I223" s="82"/>
      <c r="J223" s="82"/>
      <c r="K223" s="82"/>
      <c r="L223" s="82"/>
      <c r="M223" s="82"/>
      <c r="N223" s="82"/>
      <c r="O223" s="82"/>
      <c r="P223" s="82"/>
      <c r="Q223" s="89"/>
      <c r="R223" s="89"/>
      <c r="S223" s="82"/>
      <c r="T223" s="6"/>
    </row>
    <row r="224" spans="1:20">
      <c r="A224" s="4"/>
      <c r="B224" s="22"/>
      <c r="C224" s="82"/>
      <c r="D224" s="82"/>
      <c r="E224" s="82"/>
      <c r="F224" s="82"/>
      <c r="G224" s="82"/>
      <c r="H224" s="82"/>
      <c r="I224" s="82"/>
      <c r="J224" s="82"/>
      <c r="K224" s="82"/>
      <c r="L224" s="82"/>
      <c r="M224" s="82"/>
      <c r="N224" s="82"/>
      <c r="O224" s="82"/>
      <c r="P224" s="82"/>
      <c r="Q224" s="89"/>
      <c r="R224" s="89"/>
      <c r="S224" s="82"/>
      <c r="T224" s="6"/>
    </row>
    <row r="225" spans="1:20">
      <c r="A225" s="4"/>
      <c r="B225" s="22"/>
      <c r="C225" s="82"/>
      <c r="D225" s="82"/>
      <c r="E225" s="82"/>
      <c r="F225" s="82"/>
      <c r="G225" s="82"/>
      <c r="H225" s="82"/>
      <c r="I225" s="82"/>
      <c r="J225" s="82"/>
      <c r="K225" s="82"/>
      <c r="L225" s="82"/>
      <c r="M225" s="82"/>
      <c r="N225" s="82"/>
      <c r="O225" s="82"/>
      <c r="P225" s="82"/>
      <c r="Q225" s="89"/>
      <c r="R225" s="89"/>
      <c r="S225" s="82"/>
      <c r="T225" s="6"/>
    </row>
    <row r="226" spans="1:20">
      <c r="A226" s="4"/>
      <c r="B226" s="22"/>
      <c r="C226" s="82"/>
      <c r="D226" s="82"/>
      <c r="E226" s="82"/>
      <c r="F226" s="82"/>
      <c r="G226" s="82"/>
      <c r="H226" s="82"/>
      <c r="I226" s="82"/>
      <c r="J226" s="82"/>
      <c r="K226" s="82"/>
      <c r="L226" s="82"/>
      <c r="M226" s="82"/>
      <c r="N226" s="82"/>
      <c r="O226" s="82"/>
      <c r="P226" s="82"/>
      <c r="Q226" s="89"/>
      <c r="R226" s="89"/>
      <c r="S226" s="82"/>
      <c r="T226" s="6"/>
    </row>
    <row r="227" spans="1:20">
      <c r="A227" s="4"/>
      <c r="B227" s="22"/>
      <c r="C227" s="82"/>
      <c r="D227" s="82"/>
      <c r="E227" s="82"/>
      <c r="F227" s="82"/>
      <c r="G227" s="82"/>
      <c r="H227" s="82"/>
      <c r="I227" s="82"/>
      <c r="J227" s="82"/>
      <c r="K227" s="82"/>
      <c r="L227" s="82"/>
      <c r="M227" s="82"/>
      <c r="N227" s="82"/>
      <c r="O227" s="82"/>
      <c r="P227" s="82"/>
      <c r="Q227" s="89"/>
      <c r="R227" s="89"/>
      <c r="S227" s="82"/>
      <c r="T227" s="6"/>
    </row>
    <row r="228" spans="1:20">
      <c r="A228" s="4"/>
      <c r="B228" s="22"/>
      <c r="C228" s="82"/>
      <c r="D228" s="82"/>
      <c r="E228" s="82"/>
      <c r="F228" s="82"/>
      <c r="G228" s="82"/>
      <c r="H228" s="82"/>
      <c r="I228" s="82"/>
      <c r="J228" s="82"/>
      <c r="K228" s="82"/>
      <c r="L228" s="82"/>
      <c r="M228" s="82"/>
      <c r="N228" s="82"/>
      <c r="O228" s="82"/>
      <c r="P228" s="82"/>
      <c r="Q228" s="89"/>
      <c r="R228" s="89"/>
      <c r="S228" s="82"/>
      <c r="T228" s="6"/>
    </row>
    <row r="229" spans="1:20">
      <c r="A229" s="4"/>
      <c r="B229" s="22"/>
      <c r="C229" s="82"/>
      <c r="D229" s="82"/>
      <c r="E229" s="82"/>
      <c r="F229" s="82"/>
      <c r="G229" s="82"/>
      <c r="H229" s="82"/>
      <c r="I229" s="82"/>
      <c r="J229" s="82"/>
      <c r="K229" s="82"/>
      <c r="L229" s="82"/>
      <c r="M229" s="82"/>
      <c r="N229" s="82"/>
      <c r="O229" s="82"/>
      <c r="P229" s="82"/>
      <c r="Q229" s="89"/>
      <c r="R229" s="89"/>
      <c r="S229" s="82"/>
      <c r="T229" s="6"/>
    </row>
    <row r="230" spans="1:20">
      <c r="A230" s="4"/>
      <c r="B230" s="22"/>
      <c r="C230" s="82"/>
      <c r="D230" s="82"/>
      <c r="E230" s="82"/>
      <c r="F230" s="82"/>
      <c r="G230" s="82"/>
      <c r="H230" s="82"/>
      <c r="I230" s="82"/>
      <c r="J230" s="82"/>
      <c r="K230" s="82"/>
      <c r="L230" s="82"/>
      <c r="M230" s="82"/>
      <c r="N230" s="82"/>
      <c r="O230" s="82"/>
      <c r="P230" s="82"/>
      <c r="Q230" s="89"/>
      <c r="R230" s="89"/>
      <c r="S230" s="82"/>
      <c r="T230" s="6"/>
    </row>
    <row r="231" spans="1:20">
      <c r="A231" s="4"/>
      <c r="B231" s="22"/>
      <c r="C231" s="82"/>
      <c r="D231" s="82"/>
      <c r="E231" s="82"/>
      <c r="F231" s="82"/>
      <c r="G231" s="82"/>
      <c r="H231" s="82"/>
      <c r="I231" s="82"/>
      <c r="J231" s="82"/>
      <c r="K231" s="82"/>
      <c r="L231" s="82"/>
      <c r="M231" s="82"/>
      <c r="N231" s="82"/>
      <c r="O231" s="82"/>
      <c r="P231" s="82"/>
      <c r="Q231" s="89"/>
      <c r="R231" s="89"/>
      <c r="S231" s="82"/>
      <c r="T231" s="6"/>
    </row>
    <row r="232" spans="1:20">
      <c r="A232" s="4"/>
      <c r="B232" s="22"/>
      <c r="C232" s="82"/>
      <c r="D232" s="82"/>
      <c r="E232" s="82"/>
      <c r="F232" s="82"/>
      <c r="G232" s="82"/>
      <c r="H232" s="82"/>
      <c r="I232" s="82"/>
      <c r="J232" s="82"/>
      <c r="K232" s="82"/>
      <c r="L232" s="82"/>
      <c r="M232" s="82"/>
      <c r="N232" s="82"/>
      <c r="O232" s="82"/>
      <c r="P232" s="82"/>
      <c r="Q232" s="89"/>
      <c r="R232" s="89"/>
      <c r="S232" s="82"/>
      <c r="T232" s="6"/>
    </row>
    <row r="233" spans="1:20">
      <c r="A233" s="4"/>
      <c r="B233" s="22"/>
      <c r="C233" s="82"/>
      <c r="D233" s="82"/>
      <c r="E233" s="82"/>
      <c r="F233" s="82"/>
      <c r="G233" s="82"/>
      <c r="H233" s="82"/>
      <c r="I233" s="82"/>
      <c r="J233" s="82"/>
      <c r="K233" s="82"/>
      <c r="L233" s="82"/>
      <c r="M233" s="82"/>
      <c r="N233" s="82"/>
      <c r="O233" s="82"/>
      <c r="P233" s="82"/>
      <c r="Q233" s="89"/>
      <c r="R233" s="89"/>
      <c r="S233" s="82"/>
      <c r="T233" s="6"/>
    </row>
    <row r="234" spans="1:20">
      <c r="A234" s="4"/>
      <c r="B234" s="22"/>
      <c r="C234" s="82"/>
      <c r="D234" s="82"/>
      <c r="E234" s="82"/>
      <c r="F234" s="82"/>
      <c r="G234" s="82"/>
      <c r="H234" s="82"/>
      <c r="I234" s="82"/>
      <c r="J234" s="82"/>
      <c r="K234" s="82"/>
      <c r="L234" s="82"/>
      <c r="M234" s="82"/>
      <c r="N234" s="82"/>
      <c r="O234" s="82"/>
      <c r="P234" s="82"/>
      <c r="Q234" s="89"/>
      <c r="R234" s="89"/>
      <c r="S234" s="82"/>
      <c r="T234" s="6"/>
    </row>
    <row r="235" spans="1:20">
      <c r="A235" s="4"/>
      <c r="B235" s="22"/>
      <c r="C235" s="82"/>
      <c r="D235" s="82"/>
      <c r="E235" s="82"/>
      <c r="F235" s="82"/>
      <c r="G235" s="82"/>
      <c r="H235" s="82"/>
      <c r="I235" s="82"/>
      <c r="J235" s="82"/>
      <c r="K235" s="82"/>
      <c r="L235" s="82"/>
      <c r="M235" s="82"/>
      <c r="N235" s="82"/>
      <c r="O235" s="82"/>
      <c r="P235" s="82"/>
      <c r="Q235" s="89"/>
      <c r="R235" s="89"/>
      <c r="S235" s="82"/>
      <c r="T235" s="6"/>
    </row>
    <row r="236" spans="1:20">
      <c r="A236" s="4"/>
      <c r="B236" s="22"/>
      <c r="C236" s="82"/>
      <c r="D236" s="82"/>
      <c r="E236" s="82"/>
      <c r="F236" s="82"/>
      <c r="G236" s="82"/>
      <c r="H236" s="82"/>
      <c r="I236" s="82"/>
      <c r="J236" s="82"/>
      <c r="K236" s="82"/>
      <c r="L236" s="82"/>
      <c r="M236" s="82"/>
      <c r="N236" s="82"/>
      <c r="O236" s="82"/>
      <c r="P236" s="82"/>
      <c r="Q236" s="89"/>
      <c r="R236" s="89"/>
      <c r="S236" s="82"/>
      <c r="T236" s="6"/>
    </row>
    <row r="237" spans="1:20">
      <c r="A237" s="4"/>
      <c r="B237" s="22"/>
      <c r="C237" s="82"/>
      <c r="D237" s="82"/>
      <c r="E237" s="82"/>
      <c r="F237" s="82"/>
      <c r="G237" s="82"/>
      <c r="H237" s="82"/>
      <c r="I237" s="82"/>
      <c r="J237" s="82"/>
      <c r="K237" s="82"/>
      <c r="L237" s="82"/>
      <c r="M237" s="82"/>
      <c r="N237" s="82"/>
      <c r="O237" s="82"/>
      <c r="P237" s="82"/>
      <c r="Q237" s="89"/>
      <c r="R237" s="89"/>
      <c r="S237" s="82"/>
      <c r="T237" s="6"/>
    </row>
    <row r="238" spans="1:20">
      <c r="A238" s="4"/>
      <c r="B238" s="22"/>
      <c r="C238" s="82"/>
      <c r="D238" s="82"/>
      <c r="E238" s="82"/>
      <c r="F238" s="82"/>
      <c r="G238" s="82"/>
      <c r="H238" s="82"/>
      <c r="I238" s="82"/>
      <c r="J238" s="82"/>
      <c r="K238" s="82"/>
      <c r="L238" s="82"/>
      <c r="M238" s="82"/>
      <c r="N238" s="82"/>
      <c r="O238" s="82"/>
      <c r="P238" s="82"/>
      <c r="Q238" s="89"/>
      <c r="R238" s="89"/>
      <c r="S238" s="82"/>
      <c r="T238" s="6"/>
    </row>
    <row r="239" spans="1:20">
      <c r="A239" s="4"/>
      <c r="B239" s="22"/>
      <c r="C239" s="82"/>
      <c r="D239" s="82"/>
      <c r="E239" s="82"/>
      <c r="F239" s="82"/>
      <c r="G239" s="82"/>
      <c r="H239" s="82"/>
      <c r="I239" s="82"/>
      <c r="J239" s="82"/>
      <c r="K239" s="82"/>
      <c r="L239" s="82"/>
      <c r="M239" s="82"/>
      <c r="N239" s="82"/>
      <c r="O239" s="82"/>
      <c r="P239" s="82"/>
      <c r="Q239" s="89"/>
      <c r="R239" s="89"/>
      <c r="S239" s="82"/>
      <c r="T239" s="6"/>
    </row>
    <row r="240" spans="1:20">
      <c r="A240" s="4"/>
      <c r="B240" s="22"/>
      <c r="C240" s="82"/>
      <c r="D240" s="82"/>
      <c r="E240" s="82"/>
      <c r="F240" s="82"/>
      <c r="G240" s="82"/>
      <c r="H240" s="82"/>
      <c r="I240" s="82"/>
      <c r="J240" s="82"/>
      <c r="K240" s="82"/>
      <c r="L240" s="82"/>
      <c r="M240" s="82"/>
      <c r="N240" s="82"/>
      <c r="O240" s="82"/>
      <c r="P240" s="82"/>
      <c r="Q240" s="89"/>
      <c r="R240" s="89"/>
      <c r="S240" s="82"/>
      <c r="T240" s="6"/>
    </row>
    <row r="241" spans="1:20">
      <c r="A241" s="4"/>
      <c r="B241" s="22"/>
      <c r="C241" s="82"/>
      <c r="D241" s="82"/>
      <c r="E241" s="82"/>
      <c r="F241" s="82"/>
      <c r="G241" s="82"/>
      <c r="H241" s="82"/>
      <c r="I241" s="82"/>
      <c r="J241" s="82"/>
      <c r="K241" s="82"/>
      <c r="L241" s="82"/>
      <c r="M241" s="82"/>
      <c r="N241" s="82"/>
      <c r="O241" s="82"/>
      <c r="P241" s="82"/>
      <c r="Q241" s="89"/>
      <c r="R241" s="89"/>
      <c r="S241" s="82"/>
    </row>
    <row r="242" spans="1:20">
      <c r="A242" s="4"/>
      <c r="B242" s="22"/>
      <c r="C242" s="82"/>
      <c r="D242" s="82"/>
      <c r="E242" s="82"/>
      <c r="F242" s="82"/>
      <c r="G242" s="82"/>
      <c r="H242" s="82"/>
      <c r="I242" s="82"/>
      <c r="J242" s="82"/>
      <c r="K242" s="82"/>
      <c r="L242" s="82"/>
      <c r="M242" s="82"/>
      <c r="N242" s="82"/>
      <c r="O242" s="82"/>
      <c r="P242" s="82"/>
      <c r="Q242" s="89"/>
      <c r="R242" s="89"/>
      <c r="S242" s="82"/>
    </row>
    <row r="243" spans="1:20">
      <c r="A243" s="4"/>
      <c r="B243" s="22"/>
      <c r="C243" s="82"/>
      <c r="D243" s="82"/>
      <c r="E243" s="82"/>
      <c r="F243" s="82"/>
      <c r="G243" s="82"/>
      <c r="H243" s="82"/>
      <c r="I243" s="82"/>
      <c r="J243" s="82"/>
      <c r="K243" s="82"/>
      <c r="L243" s="82"/>
      <c r="M243" s="82"/>
      <c r="N243" s="82"/>
      <c r="O243" s="82"/>
      <c r="P243" s="82"/>
      <c r="Q243" s="89"/>
      <c r="R243" s="89"/>
      <c r="S243" s="82"/>
    </row>
    <row r="244" spans="1:20">
      <c r="A244" s="4"/>
      <c r="B244" s="22"/>
      <c r="C244" s="82"/>
      <c r="D244" s="83"/>
      <c r="E244" s="82"/>
      <c r="F244" s="82"/>
      <c r="G244" s="82"/>
      <c r="H244" s="82"/>
      <c r="I244" s="82"/>
      <c r="J244" s="82"/>
      <c r="K244" s="82"/>
      <c r="L244" s="82"/>
      <c r="M244" s="82"/>
      <c r="N244" s="82"/>
      <c r="O244" s="82"/>
      <c r="P244" s="82"/>
      <c r="Q244" s="89"/>
      <c r="R244" s="89"/>
      <c r="S244" s="82"/>
    </row>
    <row r="245" spans="1:20">
      <c r="A245" s="4"/>
      <c r="B245" s="22"/>
      <c r="C245" s="82"/>
      <c r="D245" s="82"/>
      <c r="E245" s="82"/>
      <c r="F245" s="82"/>
      <c r="G245" s="82"/>
      <c r="H245" s="82"/>
      <c r="I245" s="82"/>
      <c r="J245" s="82"/>
      <c r="K245" s="82"/>
      <c r="L245" s="82"/>
      <c r="M245" s="82"/>
      <c r="N245" s="82"/>
      <c r="O245" s="82"/>
      <c r="P245" s="82"/>
      <c r="Q245" s="89"/>
      <c r="R245" s="89"/>
      <c r="S245" s="82"/>
    </row>
    <row r="246" spans="1:20">
      <c r="A246" s="4"/>
      <c r="B246" s="22"/>
      <c r="C246" s="82"/>
      <c r="D246" s="82"/>
      <c r="E246" s="82"/>
      <c r="F246" s="82"/>
      <c r="G246" s="82"/>
      <c r="H246" s="82"/>
      <c r="I246" s="82"/>
      <c r="J246" s="82"/>
      <c r="K246" s="82"/>
      <c r="L246" s="82"/>
      <c r="M246" s="82"/>
      <c r="N246" s="82"/>
      <c r="O246" s="82"/>
      <c r="P246" s="82"/>
      <c r="Q246" s="89"/>
      <c r="R246" s="89"/>
      <c r="S246" s="82"/>
    </row>
    <row r="247" spans="1:20">
      <c r="A247" s="4"/>
      <c r="B247" s="22"/>
      <c r="C247" s="82"/>
      <c r="D247" s="82"/>
      <c r="E247" s="82"/>
      <c r="F247" s="82"/>
      <c r="G247" s="82"/>
      <c r="H247" s="82"/>
      <c r="I247" s="82"/>
      <c r="J247" s="82"/>
      <c r="K247" s="82"/>
      <c r="L247" s="82"/>
      <c r="M247" s="82"/>
      <c r="N247" s="82"/>
      <c r="O247" s="82"/>
      <c r="P247" s="82"/>
      <c r="S247" s="82"/>
    </row>
    <row r="248" spans="1:20">
      <c r="A248" s="4"/>
      <c r="B248" s="22"/>
      <c r="C248" s="82"/>
      <c r="D248" s="82"/>
      <c r="E248" s="82"/>
      <c r="F248" s="82"/>
      <c r="G248" s="82"/>
      <c r="H248" s="82"/>
      <c r="I248" s="82"/>
      <c r="J248" s="82"/>
      <c r="K248" s="82"/>
      <c r="L248" s="82"/>
      <c r="M248" s="82"/>
      <c r="N248" s="82"/>
      <c r="O248" s="82"/>
      <c r="P248" s="82"/>
      <c r="S248" s="82"/>
    </row>
    <row r="249" spans="1:20">
      <c r="A249" s="4"/>
      <c r="B249" s="22"/>
      <c r="C249" s="82"/>
      <c r="D249" s="82"/>
      <c r="E249" s="82"/>
      <c r="F249" s="82"/>
      <c r="G249" s="82"/>
      <c r="H249" s="82"/>
      <c r="I249" s="82"/>
      <c r="J249" s="82"/>
      <c r="K249" s="82"/>
      <c r="L249" s="82"/>
      <c r="M249" s="82"/>
      <c r="N249" s="82"/>
      <c r="O249" s="82"/>
      <c r="P249" s="82"/>
      <c r="S249" s="82"/>
    </row>
    <row r="250" spans="1:20">
      <c r="A250" s="4"/>
      <c r="B250" s="22"/>
      <c r="C250" s="82"/>
      <c r="D250" s="82"/>
      <c r="E250" s="82"/>
      <c r="F250" s="82"/>
      <c r="G250" s="82"/>
      <c r="H250" s="82"/>
      <c r="I250" s="82"/>
      <c r="J250" s="82"/>
      <c r="K250" s="82"/>
      <c r="L250" s="82"/>
      <c r="M250" s="82"/>
      <c r="N250" s="82"/>
      <c r="O250" s="82"/>
      <c r="P250" s="82"/>
      <c r="S250" s="82"/>
    </row>
    <row r="251" spans="1:20">
      <c r="A251" s="4"/>
      <c r="B251" s="22"/>
      <c r="C251" s="82"/>
      <c r="D251" s="82"/>
      <c r="E251" s="82"/>
      <c r="F251" s="82"/>
      <c r="G251" s="82"/>
      <c r="H251" s="82"/>
      <c r="I251" s="82"/>
      <c r="J251" s="82"/>
      <c r="K251" s="82"/>
      <c r="L251" s="82"/>
      <c r="M251" s="82"/>
      <c r="N251" s="82"/>
      <c r="O251" s="82"/>
      <c r="P251" s="82"/>
      <c r="S251" s="82"/>
    </row>
    <row r="252" spans="1:20">
      <c r="A252" s="4"/>
      <c r="B252" s="22"/>
      <c r="C252" s="82"/>
      <c r="D252" s="82"/>
      <c r="E252" s="82"/>
      <c r="F252" s="82"/>
      <c r="G252" s="82"/>
      <c r="H252" s="82"/>
      <c r="I252" s="82"/>
      <c r="J252" s="82"/>
      <c r="K252" s="82"/>
      <c r="L252" s="82"/>
      <c r="M252" s="82"/>
      <c r="N252" s="82"/>
      <c r="O252" s="82"/>
      <c r="P252" s="82"/>
      <c r="S252" s="82"/>
    </row>
    <row r="253" spans="1:20">
      <c r="A253" s="4"/>
      <c r="B253" s="22"/>
      <c r="C253" s="82"/>
      <c r="D253" s="82"/>
      <c r="E253" s="82"/>
      <c r="F253" s="82"/>
      <c r="G253" s="82"/>
      <c r="H253" s="82"/>
      <c r="I253" s="82"/>
      <c r="J253" s="82"/>
      <c r="K253" s="82"/>
      <c r="L253" s="82"/>
      <c r="M253" s="82"/>
      <c r="N253" s="82"/>
      <c r="O253" s="82"/>
      <c r="P253" s="82"/>
      <c r="S253" s="82"/>
    </row>
    <row r="254" spans="1:20">
      <c r="A254" s="4"/>
      <c r="B254" s="22"/>
      <c r="C254" s="82"/>
      <c r="D254" s="82"/>
      <c r="E254" s="82"/>
      <c r="F254" s="82"/>
      <c r="G254" s="82"/>
      <c r="H254" s="82"/>
      <c r="I254" s="82"/>
      <c r="J254" s="82"/>
      <c r="K254" s="82"/>
      <c r="L254" s="82"/>
      <c r="M254" s="82"/>
      <c r="N254" s="82"/>
      <c r="O254" s="82"/>
      <c r="P254" s="82"/>
      <c r="S254" s="82"/>
    </row>
    <row r="255" spans="1:20">
      <c r="A255" s="4"/>
      <c r="B255" s="22"/>
      <c r="C255" s="82"/>
      <c r="D255" s="82"/>
      <c r="E255" s="82"/>
      <c r="F255" s="82"/>
      <c r="G255" s="82"/>
      <c r="H255" s="82"/>
      <c r="I255" s="82"/>
      <c r="J255" s="82"/>
      <c r="K255" s="82"/>
      <c r="L255" s="82"/>
      <c r="M255" s="82"/>
      <c r="N255" s="82"/>
      <c r="O255" s="82"/>
      <c r="P255" s="82"/>
      <c r="S255" s="82"/>
      <c r="T255" s="6"/>
    </row>
    <row r="256" spans="1:20">
      <c r="A256" s="4"/>
      <c r="B256" s="22"/>
      <c r="C256" s="82"/>
      <c r="D256" s="82"/>
      <c r="E256" s="82"/>
      <c r="F256" s="82"/>
      <c r="G256" s="82"/>
      <c r="H256" s="82"/>
      <c r="I256" s="82"/>
      <c r="J256" s="82"/>
      <c r="K256" s="82"/>
      <c r="L256" s="82"/>
      <c r="M256" s="82"/>
      <c r="N256" s="82"/>
      <c r="O256" s="82"/>
      <c r="P256" s="82"/>
      <c r="S256" s="82"/>
    </row>
    <row r="257" spans="1:20">
      <c r="A257" s="4"/>
      <c r="B257" s="22"/>
      <c r="C257" s="82"/>
      <c r="D257" s="82"/>
      <c r="E257" s="82"/>
      <c r="F257" s="82"/>
      <c r="G257" s="82"/>
      <c r="H257" s="82"/>
      <c r="I257" s="82"/>
      <c r="J257" s="82"/>
      <c r="K257" s="82"/>
      <c r="L257" s="82"/>
      <c r="M257" s="82"/>
      <c r="N257" s="82"/>
      <c r="O257" s="82"/>
      <c r="P257" s="82"/>
      <c r="S257" s="82"/>
    </row>
    <row r="258" spans="1:20">
      <c r="A258" s="4"/>
      <c r="B258" s="22"/>
      <c r="C258" s="82"/>
      <c r="D258" s="82"/>
      <c r="E258" s="82"/>
      <c r="F258" s="82"/>
      <c r="G258" s="82"/>
      <c r="H258" s="82"/>
      <c r="I258" s="82"/>
      <c r="J258" s="82"/>
      <c r="K258" s="82"/>
      <c r="L258" s="82"/>
      <c r="M258" s="82"/>
      <c r="N258" s="82"/>
      <c r="O258" s="82"/>
      <c r="P258" s="82"/>
      <c r="S258" s="82"/>
    </row>
    <row r="259" spans="1:20">
      <c r="A259" s="4"/>
      <c r="B259" s="22"/>
      <c r="C259" s="82"/>
      <c r="D259" s="82"/>
      <c r="E259" s="82"/>
      <c r="F259" s="82"/>
      <c r="G259" s="82"/>
      <c r="H259" s="82"/>
      <c r="I259" s="82"/>
      <c r="J259" s="82"/>
      <c r="K259" s="82"/>
      <c r="L259" s="82"/>
      <c r="M259" s="82"/>
      <c r="N259" s="82"/>
      <c r="O259" s="82"/>
      <c r="P259" s="82"/>
      <c r="S259" s="82"/>
    </row>
    <row r="260" spans="1:20">
      <c r="A260" s="4"/>
      <c r="B260" s="22"/>
      <c r="C260" s="82"/>
      <c r="D260" s="82"/>
      <c r="E260" s="82"/>
      <c r="F260" s="82"/>
      <c r="G260" s="82"/>
      <c r="H260" s="82"/>
      <c r="I260" s="82"/>
      <c r="J260" s="82"/>
      <c r="K260" s="82"/>
      <c r="L260" s="82"/>
      <c r="M260" s="82"/>
      <c r="N260" s="82"/>
      <c r="O260" s="82"/>
      <c r="P260" s="82"/>
      <c r="S260" s="82"/>
    </row>
    <row r="261" spans="1:20">
      <c r="A261" s="4"/>
      <c r="B261" s="22"/>
      <c r="C261" s="82"/>
      <c r="D261" s="82"/>
      <c r="E261" s="82"/>
      <c r="F261" s="82"/>
      <c r="G261" s="82"/>
      <c r="H261" s="82"/>
      <c r="I261" s="82"/>
      <c r="J261" s="82"/>
      <c r="K261" s="82"/>
      <c r="L261" s="82"/>
      <c r="M261" s="82"/>
      <c r="N261" s="82"/>
      <c r="O261" s="82"/>
      <c r="P261" s="82"/>
      <c r="S261" s="82"/>
    </row>
    <row r="262" spans="1:20" s="6" customFormat="1">
      <c r="A262" s="4"/>
      <c r="B262" s="22"/>
      <c r="C262" s="82"/>
      <c r="D262" s="82"/>
      <c r="E262" s="82"/>
      <c r="F262" s="82"/>
      <c r="G262" s="82"/>
      <c r="H262" s="82"/>
      <c r="I262" s="82"/>
      <c r="J262" s="82"/>
      <c r="K262" s="82"/>
      <c r="L262" s="82"/>
      <c r="M262" s="82"/>
      <c r="N262" s="82"/>
      <c r="O262" s="82"/>
      <c r="P262" s="82"/>
      <c r="Q262" s="1"/>
      <c r="R262" s="1"/>
      <c r="S262" s="82"/>
    </row>
    <row r="263" spans="1:20" s="43" customFormat="1">
      <c r="A263" s="4"/>
      <c r="B263" s="22"/>
      <c r="C263" s="82"/>
      <c r="D263" s="82"/>
      <c r="E263" s="82"/>
      <c r="F263" s="82"/>
      <c r="G263" s="82"/>
      <c r="H263" s="82"/>
      <c r="I263" s="82"/>
      <c r="J263" s="82"/>
      <c r="K263" s="82"/>
      <c r="L263" s="82"/>
      <c r="M263" s="82"/>
      <c r="N263" s="82"/>
      <c r="O263" s="82"/>
      <c r="P263" s="82"/>
      <c r="Q263" s="1"/>
      <c r="R263" s="1"/>
      <c r="S263" s="82"/>
      <c r="T263" s="1"/>
    </row>
    <row r="264" spans="1:20" s="43" customFormat="1">
      <c r="A264" s="4"/>
      <c r="B264" s="22"/>
      <c r="C264" s="82"/>
      <c r="D264" s="82"/>
      <c r="E264" s="82"/>
      <c r="F264" s="82"/>
      <c r="G264" s="82"/>
      <c r="H264" s="82"/>
      <c r="I264" s="82"/>
      <c r="J264" s="82"/>
      <c r="K264" s="82"/>
      <c r="L264" s="82"/>
      <c r="M264" s="82"/>
      <c r="N264" s="82"/>
      <c r="O264" s="82"/>
      <c r="P264" s="82"/>
      <c r="Q264" s="1"/>
      <c r="R264" s="1"/>
      <c r="S264" s="82"/>
      <c r="T264" s="1"/>
    </row>
    <row r="265" spans="1:20" s="6" customFormat="1">
      <c r="A265" s="4"/>
      <c r="B265" s="22"/>
      <c r="C265" s="82"/>
      <c r="D265" s="82"/>
      <c r="E265" s="82"/>
      <c r="F265" s="82"/>
      <c r="G265" s="82"/>
      <c r="H265" s="82"/>
      <c r="I265" s="82"/>
      <c r="J265" s="82"/>
      <c r="K265" s="82"/>
      <c r="L265" s="82"/>
      <c r="M265" s="82"/>
      <c r="N265" s="82"/>
      <c r="O265" s="82"/>
      <c r="P265" s="82"/>
      <c r="Q265" s="1"/>
      <c r="R265" s="1"/>
      <c r="S265" s="82"/>
      <c r="T265" s="1"/>
    </row>
    <row r="266" spans="1:20">
      <c r="A266" s="4"/>
      <c r="B266" s="22"/>
      <c r="C266" s="82"/>
      <c r="D266" s="82"/>
      <c r="E266" s="82"/>
      <c r="F266" s="82"/>
      <c r="G266" s="82"/>
      <c r="H266" s="82"/>
      <c r="I266" s="82"/>
      <c r="J266" s="82"/>
      <c r="K266" s="82"/>
      <c r="L266" s="82"/>
      <c r="M266" s="82"/>
      <c r="N266" s="82"/>
      <c r="O266" s="82"/>
      <c r="P266" s="82"/>
      <c r="S266" s="82"/>
    </row>
    <row r="267" spans="1:20">
      <c r="B267" s="22"/>
      <c r="C267" s="82"/>
      <c r="D267" s="82"/>
      <c r="E267" s="82"/>
      <c r="F267" s="82"/>
      <c r="G267" s="82"/>
      <c r="H267" s="82"/>
      <c r="I267" s="82"/>
      <c r="J267" s="82"/>
      <c r="K267" s="82"/>
      <c r="L267" s="82"/>
      <c r="M267" s="82"/>
      <c r="N267" s="82"/>
      <c r="O267" s="82"/>
      <c r="P267" s="82"/>
      <c r="S267" s="82"/>
    </row>
    <row r="268" spans="1:20">
      <c r="A268" s="4"/>
      <c r="B268" s="22"/>
      <c r="C268" s="82"/>
      <c r="D268" s="82"/>
      <c r="E268" s="82"/>
      <c r="F268" s="82"/>
      <c r="G268" s="82"/>
      <c r="H268" s="82"/>
      <c r="I268" s="82"/>
      <c r="J268" s="82"/>
      <c r="K268" s="82"/>
      <c r="L268" s="82"/>
      <c r="M268" s="82"/>
      <c r="N268" s="82"/>
      <c r="O268" s="82"/>
      <c r="P268" s="82"/>
      <c r="Q268" s="43"/>
      <c r="R268" s="43"/>
      <c r="S268" s="82"/>
    </row>
    <row r="269" spans="1:20" s="6" customFormat="1">
      <c r="A269" s="4"/>
      <c r="B269" s="22"/>
      <c r="C269" s="82"/>
      <c r="D269" s="82"/>
      <c r="E269" s="82"/>
      <c r="F269" s="82"/>
      <c r="G269" s="82"/>
      <c r="H269" s="82"/>
      <c r="I269" s="82"/>
      <c r="J269" s="82"/>
      <c r="K269" s="82"/>
      <c r="L269" s="82"/>
      <c r="M269" s="82"/>
      <c r="N269" s="82"/>
      <c r="O269" s="82"/>
      <c r="P269" s="82"/>
      <c r="S269" s="82"/>
    </row>
    <row r="270" spans="1:20">
      <c r="A270" s="4"/>
      <c r="B270" s="22"/>
      <c r="C270" s="82"/>
      <c r="D270" s="82"/>
      <c r="E270" s="82"/>
      <c r="F270" s="82"/>
      <c r="G270" s="82"/>
      <c r="H270" s="82"/>
      <c r="I270" s="82"/>
      <c r="J270" s="82"/>
      <c r="K270" s="82"/>
      <c r="L270" s="82"/>
      <c r="M270" s="82"/>
      <c r="N270" s="82"/>
      <c r="O270" s="82"/>
      <c r="P270" s="82"/>
      <c r="S270" s="82"/>
    </row>
    <row r="271" spans="1:20">
      <c r="A271" s="4"/>
      <c r="B271" s="22"/>
      <c r="C271" s="82"/>
      <c r="D271" s="82"/>
      <c r="E271" s="82"/>
      <c r="F271" s="82"/>
      <c r="G271" s="82"/>
      <c r="H271" s="82"/>
      <c r="I271" s="82"/>
      <c r="J271" s="82"/>
      <c r="K271" s="82"/>
      <c r="L271" s="82"/>
      <c r="M271" s="82"/>
      <c r="N271" s="82"/>
      <c r="O271" s="82"/>
      <c r="P271" s="82"/>
      <c r="S271" s="82"/>
    </row>
    <row r="272" spans="1:20" s="6" customFormat="1">
      <c r="A272" s="4"/>
      <c r="B272" s="22"/>
      <c r="C272" s="82"/>
      <c r="D272" s="82"/>
      <c r="E272" s="82"/>
      <c r="F272" s="82"/>
      <c r="G272" s="82"/>
      <c r="H272" s="82"/>
      <c r="I272" s="82"/>
      <c r="J272" s="82"/>
      <c r="K272" s="82"/>
      <c r="L272" s="82"/>
      <c r="M272" s="82"/>
      <c r="N272" s="82"/>
      <c r="O272" s="82"/>
      <c r="P272" s="82"/>
      <c r="Q272" s="1"/>
      <c r="R272" s="1"/>
      <c r="S272" s="82"/>
      <c r="T272" s="1"/>
    </row>
    <row r="273" spans="1:20">
      <c r="A273" s="4"/>
      <c r="B273" s="22"/>
      <c r="C273" s="82"/>
      <c r="D273" s="82"/>
      <c r="E273" s="82"/>
      <c r="F273" s="82"/>
      <c r="G273" s="82"/>
      <c r="H273" s="82"/>
      <c r="I273" s="82"/>
      <c r="J273" s="82"/>
      <c r="K273" s="82"/>
      <c r="L273" s="82"/>
      <c r="M273" s="82"/>
      <c r="N273" s="82"/>
      <c r="O273" s="82"/>
      <c r="P273" s="82"/>
      <c r="S273" s="82"/>
    </row>
    <row r="274" spans="1:20">
      <c r="A274" s="4"/>
      <c r="B274" s="22"/>
      <c r="C274" s="82"/>
      <c r="D274" s="82"/>
      <c r="E274" s="82"/>
      <c r="F274" s="82"/>
      <c r="G274" s="82"/>
      <c r="H274" s="82"/>
      <c r="I274" s="82"/>
      <c r="J274" s="82"/>
      <c r="K274" s="82"/>
      <c r="L274" s="82"/>
      <c r="M274" s="82"/>
      <c r="N274" s="82"/>
      <c r="O274" s="82"/>
      <c r="P274" s="82"/>
      <c r="S274" s="82"/>
    </row>
    <row r="275" spans="1:20">
      <c r="A275" s="4"/>
      <c r="B275" s="22"/>
      <c r="C275" s="82"/>
      <c r="D275" s="82"/>
      <c r="E275" s="82"/>
      <c r="F275" s="82"/>
      <c r="G275" s="82"/>
      <c r="H275" s="82"/>
      <c r="I275" s="82"/>
      <c r="J275" s="82"/>
      <c r="K275" s="82"/>
      <c r="L275" s="82"/>
      <c r="M275" s="82"/>
      <c r="N275" s="82"/>
      <c r="O275" s="82"/>
      <c r="P275" s="82"/>
      <c r="S275" s="82"/>
    </row>
    <row r="276" spans="1:20">
      <c r="A276" s="4"/>
      <c r="B276" s="22"/>
      <c r="C276" s="82"/>
      <c r="D276" s="82"/>
      <c r="E276" s="82"/>
      <c r="F276" s="82"/>
      <c r="G276" s="82"/>
      <c r="H276" s="82"/>
      <c r="I276" s="82"/>
      <c r="J276" s="82"/>
      <c r="K276" s="82"/>
      <c r="L276" s="82"/>
      <c r="M276" s="82"/>
      <c r="N276" s="82"/>
      <c r="O276" s="82"/>
      <c r="P276" s="82"/>
      <c r="S276" s="82"/>
    </row>
    <row r="277" spans="1:20">
      <c r="A277" s="4"/>
      <c r="B277" s="22"/>
      <c r="C277" s="82"/>
      <c r="D277" s="82"/>
      <c r="E277" s="82"/>
      <c r="F277" s="82"/>
      <c r="G277" s="82"/>
      <c r="H277" s="82"/>
      <c r="I277" s="82"/>
      <c r="J277" s="82"/>
      <c r="K277" s="82"/>
      <c r="L277" s="82"/>
      <c r="M277" s="82"/>
      <c r="N277" s="82"/>
      <c r="O277" s="82"/>
      <c r="P277" s="82"/>
      <c r="Q277" s="6"/>
      <c r="R277" s="6"/>
      <c r="S277" s="82"/>
    </row>
    <row r="278" spans="1:20" s="6" customFormat="1">
      <c r="A278" s="4"/>
      <c r="B278" s="22"/>
      <c r="C278" s="82"/>
      <c r="D278" s="82"/>
      <c r="E278" s="82"/>
      <c r="F278" s="82"/>
      <c r="G278" s="82"/>
      <c r="H278" s="82"/>
      <c r="I278" s="82"/>
      <c r="J278" s="82"/>
      <c r="K278" s="82"/>
      <c r="L278" s="82"/>
      <c r="M278" s="82"/>
      <c r="N278" s="82"/>
      <c r="O278" s="82"/>
      <c r="P278" s="82"/>
      <c r="Q278" s="1"/>
      <c r="R278" s="1"/>
      <c r="S278" s="82"/>
    </row>
    <row r="279" spans="1:20">
      <c r="A279" s="4"/>
      <c r="B279" s="22"/>
      <c r="C279" s="82"/>
      <c r="D279" s="82"/>
      <c r="E279" s="82"/>
      <c r="F279" s="82"/>
      <c r="G279" s="82"/>
      <c r="H279" s="82"/>
      <c r="I279" s="82"/>
      <c r="J279" s="82"/>
      <c r="K279" s="82"/>
      <c r="L279" s="82"/>
      <c r="M279" s="82"/>
      <c r="N279" s="82"/>
      <c r="O279" s="82"/>
      <c r="P279" s="82"/>
      <c r="S279" s="82"/>
    </row>
    <row r="280" spans="1:20" s="6" customFormat="1">
      <c r="A280" s="4"/>
      <c r="B280" s="22"/>
      <c r="C280" s="82"/>
      <c r="D280" s="82"/>
      <c r="E280" s="82"/>
      <c r="F280" s="82"/>
      <c r="G280" s="82"/>
      <c r="H280" s="82"/>
      <c r="I280" s="82"/>
      <c r="J280" s="82"/>
      <c r="K280" s="82"/>
      <c r="L280" s="82"/>
      <c r="M280" s="82"/>
      <c r="N280" s="82"/>
      <c r="O280" s="82"/>
      <c r="P280" s="82"/>
      <c r="Q280" s="1"/>
      <c r="R280" s="1"/>
      <c r="S280" s="82"/>
      <c r="T280" s="1"/>
    </row>
    <row r="281" spans="1:20">
      <c r="A281" s="4"/>
      <c r="B281" s="22"/>
      <c r="C281" s="82"/>
      <c r="D281" s="82"/>
      <c r="E281" s="82"/>
      <c r="F281" s="82"/>
      <c r="G281" s="82"/>
      <c r="H281" s="82"/>
      <c r="I281" s="82"/>
      <c r="J281" s="82"/>
      <c r="K281" s="82"/>
      <c r="L281" s="82"/>
      <c r="M281" s="82"/>
      <c r="N281" s="82"/>
      <c r="O281" s="82"/>
      <c r="P281" s="82"/>
      <c r="S281" s="82"/>
    </row>
    <row r="282" spans="1:20" s="43" customFormat="1">
      <c r="A282" s="4"/>
      <c r="B282" s="22"/>
      <c r="C282" s="82"/>
      <c r="D282" s="82"/>
      <c r="E282" s="82"/>
      <c r="F282" s="82"/>
      <c r="G282" s="82"/>
      <c r="H282" s="82"/>
      <c r="I282" s="82"/>
      <c r="J282" s="82"/>
      <c r="K282" s="82"/>
      <c r="L282" s="82"/>
      <c r="M282" s="82"/>
      <c r="N282" s="82"/>
      <c r="O282" s="82"/>
      <c r="P282" s="82"/>
      <c r="Q282" s="1"/>
      <c r="R282" s="1"/>
      <c r="S282" s="82"/>
      <c r="T282" s="1"/>
    </row>
    <row r="283" spans="1:20" s="6" customFormat="1">
      <c r="A283" s="4"/>
      <c r="B283" s="22"/>
      <c r="C283" s="82"/>
      <c r="D283" s="82"/>
      <c r="E283" s="82"/>
      <c r="F283" s="82"/>
      <c r="G283" s="82"/>
      <c r="H283" s="82"/>
      <c r="I283" s="82"/>
      <c r="J283" s="82"/>
      <c r="K283" s="82"/>
      <c r="L283" s="82"/>
      <c r="M283" s="82"/>
      <c r="N283" s="82"/>
      <c r="O283" s="82"/>
      <c r="P283" s="82"/>
      <c r="Q283" s="1"/>
      <c r="R283" s="1"/>
      <c r="S283" s="82"/>
      <c r="T283" s="1"/>
    </row>
    <row r="284" spans="1:20">
      <c r="A284" s="4"/>
      <c r="B284" s="22"/>
      <c r="C284" s="82"/>
      <c r="D284" s="82"/>
      <c r="E284" s="82"/>
      <c r="F284" s="82"/>
      <c r="G284" s="82"/>
      <c r="H284" s="82"/>
      <c r="I284" s="82"/>
      <c r="J284" s="82"/>
      <c r="K284" s="82"/>
      <c r="L284" s="82"/>
      <c r="M284" s="82"/>
      <c r="N284" s="82"/>
      <c r="O284" s="82"/>
      <c r="P284" s="82"/>
      <c r="S284" s="82"/>
    </row>
    <row r="285" spans="1:20">
      <c r="A285" s="4"/>
      <c r="B285" s="22"/>
      <c r="C285" s="82"/>
      <c r="D285" s="82"/>
      <c r="E285" s="82"/>
      <c r="F285" s="82"/>
      <c r="G285" s="82"/>
      <c r="H285" s="82"/>
      <c r="I285" s="82"/>
      <c r="J285" s="82"/>
      <c r="K285" s="82"/>
      <c r="L285" s="82"/>
      <c r="M285" s="82"/>
      <c r="N285" s="82"/>
      <c r="O285" s="82"/>
      <c r="P285" s="82"/>
      <c r="S285" s="82"/>
    </row>
    <row r="286" spans="1:20">
      <c r="A286" s="4"/>
      <c r="B286" s="22"/>
      <c r="C286" s="82"/>
      <c r="D286" s="82"/>
      <c r="E286" s="82"/>
      <c r="F286" s="82"/>
      <c r="G286" s="82"/>
      <c r="H286" s="82"/>
      <c r="I286" s="82"/>
      <c r="J286" s="82"/>
      <c r="K286" s="82"/>
      <c r="L286" s="82"/>
      <c r="M286" s="82"/>
      <c r="N286" s="82"/>
      <c r="O286" s="82"/>
      <c r="P286" s="82"/>
      <c r="S286" s="82"/>
    </row>
    <row r="287" spans="1:20">
      <c r="A287" s="4"/>
      <c r="B287" s="22"/>
      <c r="C287" s="82"/>
      <c r="D287" s="82"/>
      <c r="E287" s="82"/>
      <c r="F287" s="82"/>
      <c r="G287" s="82"/>
      <c r="H287" s="82"/>
      <c r="I287" s="82"/>
      <c r="J287" s="82"/>
      <c r="K287" s="82"/>
      <c r="L287" s="82"/>
      <c r="M287" s="82"/>
      <c r="N287" s="82"/>
      <c r="O287" s="82"/>
      <c r="P287" s="82"/>
      <c r="S287" s="82"/>
    </row>
    <row r="288" spans="1:20">
      <c r="A288" s="4"/>
      <c r="C288" s="82"/>
      <c r="D288" s="83"/>
      <c r="E288" s="83"/>
      <c r="F288" s="83"/>
      <c r="G288" s="83"/>
      <c r="H288" s="83"/>
      <c r="I288" s="83"/>
      <c r="J288" s="83"/>
      <c r="K288" s="83"/>
      <c r="L288" s="83"/>
      <c r="M288" s="83"/>
      <c r="N288" s="83"/>
      <c r="O288" s="83"/>
      <c r="P288" s="83"/>
      <c r="Q288" s="43"/>
      <c r="R288" s="43"/>
      <c r="S288" s="83"/>
    </row>
    <row r="289" spans="1:21">
      <c r="A289" s="4"/>
      <c r="B289" s="22"/>
      <c r="C289" s="82"/>
      <c r="D289" s="82"/>
      <c r="E289" s="82"/>
      <c r="F289" s="82"/>
      <c r="G289" s="82"/>
      <c r="H289" s="82"/>
      <c r="I289" s="82"/>
      <c r="J289" s="82"/>
      <c r="K289" s="82"/>
      <c r="L289" s="82"/>
      <c r="M289" s="82"/>
      <c r="N289" s="82"/>
      <c r="O289" s="82"/>
      <c r="P289" s="82"/>
      <c r="Q289" s="6"/>
      <c r="R289" s="6"/>
      <c r="S289" s="82"/>
    </row>
    <row r="290" spans="1:21">
      <c r="A290" s="4"/>
      <c r="C290" s="82"/>
      <c r="D290" s="83"/>
      <c r="E290" s="83"/>
      <c r="F290" s="83"/>
      <c r="G290" s="83"/>
      <c r="H290" s="83"/>
      <c r="I290" s="83"/>
      <c r="J290" s="83"/>
      <c r="K290" s="83"/>
      <c r="L290" s="83"/>
      <c r="M290" s="83"/>
      <c r="N290" s="83"/>
      <c r="O290" s="83"/>
      <c r="P290" s="83"/>
      <c r="S290" s="83"/>
    </row>
    <row r="291" spans="1:21">
      <c r="A291" s="4"/>
      <c r="C291" s="82"/>
      <c r="D291" s="83"/>
      <c r="E291" s="83"/>
      <c r="F291" s="83"/>
      <c r="G291" s="83"/>
      <c r="H291" s="83"/>
      <c r="I291" s="83"/>
      <c r="J291" s="83"/>
      <c r="K291" s="83"/>
      <c r="L291" s="83"/>
      <c r="M291" s="83"/>
      <c r="N291" s="83"/>
      <c r="O291" s="83"/>
      <c r="P291" s="83"/>
      <c r="S291" s="83"/>
    </row>
    <row r="292" spans="1:21">
      <c r="A292" s="4"/>
      <c r="C292" s="82"/>
      <c r="D292" s="83"/>
      <c r="E292" s="83"/>
      <c r="F292" s="83"/>
      <c r="G292" s="83"/>
      <c r="H292" s="83"/>
      <c r="I292" s="83"/>
      <c r="J292" s="83"/>
      <c r="K292" s="83"/>
      <c r="L292" s="83"/>
      <c r="M292" s="83"/>
      <c r="N292" s="83"/>
      <c r="O292" s="83"/>
      <c r="P292" s="83"/>
      <c r="S292" s="83"/>
    </row>
    <row r="293" spans="1:21">
      <c r="A293" s="4"/>
      <c r="B293" s="22"/>
      <c r="C293" s="82"/>
      <c r="D293" s="82"/>
      <c r="E293" s="82"/>
      <c r="F293" s="82"/>
      <c r="G293" s="82"/>
      <c r="H293" s="82"/>
      <c r="I293" s="82"/>
      <c r="J293" s="82"/>
      <c r="K293" s="82"/>
      <c r="L293" s="82"/>
      <c r="M293" s="82"/>
      <c r="N293" s="82"/>
      <c r="O293" s="82"/>
      <c r="P293" s="82"/>
      <c r="S293" s="82"/>
    </row>
    <row r="294" spans="1:21">
      <c r="A294" s="4"/>
      <c r="B294" s="22"/>
      <c r="C294" s="82"/>
      <c r="D294" s="82"/>
      <c r="E294" s="82"/>
      <c r="F294" s="82"/>
      <c r="G294" s="82"/>
      <c r="H294" s="82"/>
      <c r="I294" s="82"/>
      <c r="J294" s="82"/>
      <c r="K294" s="82"/>
      <c r="L294" s="82"/>
      <c r="M294" s="82"/>
      <c r="N294" s="82"/>
      <c r="O294" s="82"/>
      <c r="P294" s="82"/>
      <c r="S294" s="82"/>
    </row>
    <row r="295" spans="1:21">
      <c r="B295" s="22"/>
      <c r="C295" s="82"/>
      <c r="D295" s="82"/>
      <c r="E295" s="83"/>
      <c r="F295" s="83"/>
      <c r="G295" s="83"/>
      <c r="H295" s="83"/>
      <c r="I295" s="83"/>
      <c r="J295" s="83"/>
      <c r="K295" s="83"/>
      <c r="L295" s="83"/>
      <c r="M295" s="83"/>
      <c r="N295" s="83"/>
      <c r="O295" s="83"/>
      <c r="P295" s="83"/>
      <c r="S295" s="82"/>
    </row>
    <row r="296" spans="1:21">
      <c r="A296" s="4"/>
      <c r="B296" s="22"/>
      <c r="C296" s="82"/>
      <c r="D296" s="82"/>
      <c r="E296" s="83"/>
      <c r="F296" s="83"/>
      <c r="G296" s="83"/>
      <c r="H296" s="83"/>
      <c r="I296" s="83"/>
      <c r="J296" s="83"/>
      <c r="K296" s="83"/>
      <c r="L296" s="83"/>
      <c r="M296" s="83"/>
      <c r="N296" s="83"/>
      <c r="O296" s="83"/>
      <c r="P296" s="83"/>
      <c r="S296" s="82"/>
    </row>
    <row r="297" spans="1:21">
      <c r="A297" s="4"/>
      <c r="B297" s="22"/>
      <c r="C297" s="82"/>
      <c r="D297" s="82"/>
      <c r="E297" s="83"/>
      <c r="F297" s="83"/>
      <c r="G297" s="83"/>
      <c r="H297" s="83"/>
      <c r="I297" s="83"/>
      <c r="J297" s="83"/>
      <c r="K297" s="83"/>
      <c r="L297" s="83"/>
      <c r="M297" s="83"/>
      <c r="N297" s="83"/>
      <c r="O297" s="83"/>
      <c r="P297" s="83"/>
      <c r="S297" s="82"/>
    </row>
    <row r="298" spans="1:21">
      <c r="A298" s="4"/>
      <c r="B298" s="22"/>
      <c r="C298" s="82"/>
      <c r="D298" s="82"/>
      <c r="E298" s="82"/>
      <c r="F298" s="82"/>
      <c r="G298" s="82"/>
      <c r="H298" s="82"/>
      <c r="I298" s="82"/>
      <c r="J298" s="82"/>
      <c r="K298" s="82"/>
      <c r="L298" s="82"/>
      <c r="M298" s="82"/>
      <c r="N298" s="82"/>
      <c r="O298" s="82"/>
      <c r="P298" s="82"/>
      <c r="S298" s="82"/>
    </row>
    <row r="299" spans="1:21" s="6" customFormat="1">
      <c r="A299" s="4"/>
      <c r="B299" s="22"/>
      <c r="C299" s="82"/>
      <c r="D299" s="82"/>
      <c r="E299" s="82"/>
      <c r="F299" s="82"/>
      <c r="G299" s="82"/>
      <c r="H299" s="82"/>
      <c r="I299" s="82"/>
      <c r="J299" s="82"/>
      <c r="K299" s="82"/>
      <c r="L299" s="82"/>
      <c r="M299" s="82"/>
      <c r="N299" s="82"/>
      <c r="O299" s="82"/>
      <c r="P299" s="82"/>
      <c r="Q299" s="1"/>
      <c r="R299" s="1"/>
      <c r="S299" s="82"/>
    </row>
    <row r="300" spans="1:21">
      <c r="A300" s="4"/>
      <c r="B300" s="22"/>
      <c r="C300" s="82"/>
      <c r="D300" s="82"/>
      <c r="E300" s="82"/>
      <c r="F300" s="82"/>
      <c r="G300" s="82"/>
      <c r="H300" s="82"/>
      <c r="I300" s="82"/>
      <c r="J300" s="82"/>
      <c r="K300" s="82"/>
      <c r="L300" s="82"/>
      <c r="M300" s="82"/>
      <c r="N300" s="82"/>
      <c r="O300" s="82"/>
      <c r="P300" s="82"/>
      <c r="S300" s="82"/>
    </row>
    <row r="301" spans="1:21" s="43" customFormat="1">
      <c r="A301" s="4"/>
      <c r="B301" s="22"/>
      <c r="C301" s="82"/>
      <c r="D301" s="82"/>
      <c r="E301" s="82"/>
      <c r="F301" s="82"/>
      <c r="G301" s="82"/>
      <c r="H301" s="82"/>
      <c r="I301" s="82"/>
      <c r="J301" s="82"/>
      <c r="K301" s="82"/>
      <c r="L301" s="82"/>
      <c r="M301" s="82"/>
      <c r="N301" s="82"/>
      <c r="O301" s="82"/>
      <c r="P301" s="82"/>
      <c r="Q301" s="1"/>
      <c r="R301" s="1"/>
      <c r="S301" s="82"/>
      <c r="T301" s="1"/>
      <c r="U301" s="1"/>
    </row>
    <row r="302" spans="1:21" s="6" customFormat="1">
      <c r="A302" s="4"/>
      <c r="B302" s="22"/>
      <c r="C302" s="82"/>
      <c r="D302" s="82"/>
      <c r="E302" s="82"/>
      <c r="F302" s="82"/>
      <c r="G302" s="82"/>
      <c r="H302" s="82"/>
      <c r="I302" s="82"/>
      <c r="J302" s="82"/>
      <c r="K302" s="82"/>
      <c r="L302" s="82"/>
      <c r="M302" s="82"/>
      <c r="N302" s="82"/>
      <c r="O302" s="82"/>
      <c r="P302" s="82"/>
      <c r="Q302" s="1"/>
      <c r="R302" s="1"/>
      <c r="S302" s="82"/>
      <c r="T302" s="1"/>
      <c r="U302" s="1"/>
    </row>
    <row r="303" spans="1:21">
      <c r="A303" s="4"/>
      <c r="B303" s="22"/>
      <c r="C303" s="82"/>
      <c r="D303" s="87"/>
      <c r="E303" s="82"/>
      <c r="F303" s="82"/>
      <c r="G303" s="82"/>
      <c r="H303" s="82"/>
      <c r="I303" s="82"/>
      <c r="J303" s="82"/>
      <c r="K303" s="82"/>
      <c r="L303" s="82"/>
      <c r="M303" s="82"/>
      <c r="N303" s="82"/>
      <c r="O303" s="82"/>
      <c r="P303" s="82"/>
      <c r="S303" s="82"/>
    </row>
    <row r="304" spans="1:21">
      <c r="A304" s="4"/>
      <c r="B304" s="22"/>
      <c r="C304" s="82"/>
      <c r="D304" s="82"/>
      <c r="E304" s="82"/>
      <c r="F304" s="82"/>
      <c r="G304" s="82"/>
      <c r="H304" s="82"/>
      <c r="I304" s="82"/>
      <c r="J304" s="82"/>
      <c r="K304" s="82"/>
      <c r="L304" s="82"/>
      <c r="M304" s="82"/>
      <c r="N304" s="82"/>
      <c r="O304" s="82"/>
      <c r="P304" s="82"/>
      <c r="S304" s="82"/>
      <c r="U304" s="43"/>
    </row>
    <row r="305" spans="1:21" s="43" customFormat="1">
      <c r="A305" s="4"/>
      <c r="B305" s="22"/>
      <c r="C305" s="82"/>
      <c r="D305" s="82"/>
      <c r="E305" s="82"/>
      <c r="F305" s="82"/>
      <c r="G305" s="82"/>
      <c r="H305" s="82"/>
      <c r="I305" s="82"/>
      <c r="J305" s="82"/>
      <c r="K305" s="82"/>
      <c r="L305" s="82"/>
      <c r="M305" s="82"/>
      <c r="N305" s="82"/>
      <c r="O305" s="82"/>
      <c r="P305" s="82"/>
      <c r="Q305" s="1"/>
      <c r="R305" s="1"/>
      <c r="S305" s="82"/>
      <c r="U305" s="6"/>
    </row>
    <row r="306" spans="1:21" s="6" customFormat="1">
      <c r="A306" s="4"/>
      <c r="B306" s="22"/>
      <c r="C306" s="82"/>
      <c r="D306" s="82"/>
      <c r="E306" s="82"/>
      <c r="F306" s="82"/>
      <c r="G306" s="82"/>
      <c r="H306" s="82"/>
      <c r="I306" s="82"/>
      <c r="J306" s="82"/>
      <c r="K306" s="82"/>
      <c r="L306" s="82"/>
      <c r="M306" s="82"/>
      <c r="N306" s="82"/>
      <c r="O306" s="82"/>
      <c r="P306" s="82"/>
      <c r="Q306" s="1"/>
      <c r="R306" s="1"/>
      <c r="S306" s="82"/>
      <c r="U306" s="1"/>
    </row>
    <row r="307" spans="1:21">
      <c r="A307" s="4"/>
      <c r="B307" s="22"/>
      <c r="C307" s="82"/>
      <c r="D307" s="82"/>
      <c r="E307" s="82"/>
      <c r="F307" s="82"/>
      <c r="G307" s="82"/>
      <c r="H307" s="82"/>
      <c r="I307" s="82"/>
      <c r="J307" s="82"/>
      <c r="K307" s="82"/>
      <c r="L307" s="82"/>
      <c r="M307" s="82"/>
      <c r="N307" s="82"/>
      <c r="O307" s="82"/>
      <c r="P307" s="82"/>
      <c r="S307" s="82"/>
      <c r="T307" s="43"/>
    </row>
    <row r="308" spans="1:21">
      <c r="A308" s="4"/>
      <c r="B308" s="22"/>
      <c r="C308" s="82"/>
      <c r="D308" s="82"/>
      <c r="E308" s="84"/>
      <c r="F308" s="84"/>
      <c r="G308" s="84"/>
      <c r="H308" s="84"/>
      <c r="I308" s="84"/>
      <c r="J308" s="84"/>
      <c r="K308" s="84"/>
      <c r="L308" s="84"/>
      <c r="M308" s="84"/>
      <c r="N308" s="84"/>
      <c r="O308" s="84"/>
      <c r="P308" s="84"/>
      <c r="S308" s="82"/>
      <c r="T308" s="6"/>
      <c r="U308" s="43"/>
    </row>
    <row r="309" spans="1:21">
      <c r="A309" s="4"/>
      <c r="B309" s="22"/>
      <c r="C309" s="82"/>
      <c r="D309" s="82"/>
      <c r="E309" s="82"/>
      <c r="F309" s="82"/>
      <c r="G309" s="82"/>
      <c r="H309" s="82"/>
      <c r="I309" s="82"/>
      <c r="J309" s="82"/>
      <c r="K309" s="82"/>
      <c r="L309" s="82"/>
      <c r="M309" s="82"/>
      <c r="N309" s="82"/>
      <c r="O309" s="82"/>
      <c r="P309" s="82"/>
      <c r="S309" s="82"/>
      <c r="U309" s="6"/>
    </row>
    <row r="310" spans="1:21">
      <c r="A310" s="4"/>
      <c r="B310" s="22"/>
      <c r="C310" s="82"/>
      <c r="D310" s="82"/>
      <c r="E310" s="82"/>
      <c r="F310" s="82"/>
      <c r="G310" s="82"/>
      <c r="H310" s="82"/>
      <c r="I310" s="82"/>
      <c r="J310" s="82"/>
      <c r="K310" s="82"/>
      <c r="L310" s="82"/>
      <c r="M310" s="82"/>
      <c r="N310" s="82"/>
      <c r="O310" s="82"/>
      <c r="P310" s="82"/>
      <c r="S310" s="82"/>
    </row>
    <row r="311" spans="1:21">
      <c r="A311" s="4"/>
      <c r="B311" s="22"/>
      <c r="C311" s="82"/>
      <c r="D311" s="83"/>
      <c r="E311" s="83"/>
      <c r="F311" s="83"/>
      <c r="G311" s="83"/>
      <c r="H311" s="83"/>
      <c r="I311" s="83"/>
      <c r="J311" s="83"/>
      <c r="K311" s="83"/>
      <c r="L311" s="83"/>
      <c r="M311" s="83"/>
      <c r="N311" s="83"/>
      <c r="O311" s="83"/>
      <c r="P311" s="83"/>
      <c r="S311" s="83"/>
    </row>
    <row r="312" spans="1:21">
      <c r="A312" s="4"/>
      <c r="B312" s="22"/>
      <c r="C312" s="82"/>
      <c r="D312" s="83"/>
      <c r="E312" s="83"/>
      <c r="F312" s="83"/>
      <c r="G312" s="83"/>
      <c r="H312" s="83"/>
      <c r="I312" s="83"/>
      <c r="J312" s="83"/>
      <c r="K312" s="83"/>
      <c r="L312" s="83"/>
      <c r="M312" s="83"/>
      <c r="N312" s="83"/>
      <c r="O312" s="83"/>
      <c r="P312" s="83"/>
      <c r="Q312" s="43"/>
      <c r="R312" s="43"/>
      <c r="S312" s="83"/>
    </row>
    <row r="313" spans="1:21">
      <c r="A313" s="4"/>
      <c r="B313" s="22"/>
      <c r="C313" s="82"/>
      <c r="D313" s="83"/>
      <c r="E313" s="83"/>
      <c r="F313" s="83"/>
      <c r="G313" s="83"/>
      <c r="H313" s="83"/>
      <c r="I313" s="83"/>
      <c r="J313" s="83"/>
      <c r="K313" s="83"/>
      <c r="L313" s="83"/>
      <c r="M313" s="83"/>
      <c r="N313" s="83"/>
      <c r="O313" s="83"/>
      <c r="P313" s="83"/>
      <c r="Q313" s="6"/>
      <c r="R313" s="6"/>
      <c r="S313" s="83"/>
    </row>
    <row r="314" spans="1:21">
      <c r="B314" s="22"/>
      <c r="C314" s="82"/>
      <c r="D314" s="83"/>
      <c r="E314" s="83"/>
      <c r="F314" s="83"/>
      <c r="G314" s="83"/>
      <c r="H314" s="83"/>
      <c r="I314" s="83"/>
      <c r="J314" s="83"/>
      <c r="K314" s="83"/>
      <c r="L314" s="83"/>
      <c r="M314" s="83"/>
      <c r="N314" s="83"/>
      <c r="O314" s="83"/>
      <c r="P314" s="83"/>
      <c r="S314" s="83"/>
      <c r="T314" s="6"/>
    </row>
    <row r="315" spans="1:21">
      <c r="A315" s="4"/>
      <c r="B315" s="22"/>
      <c r="C315" s="82"/>
      <c r="D315" s="83"/>
      <c r="E315" s="83"/>
      <c r="F315" s="83"/>
      <c r="G315" s="83"/>
      <c r="H315" s="83"/>
      <c r="I315" s="83"/>
      <c r="J315" s="83"/>
      <c r="K315" s="83"/>
      <c r="L315" s="83"/>
      <c r="M315" s="83"/>
      <c r="N315" s="83"/>
      <c r="O315" s="83"/>
      <c r="P315" s="83"/>
      <c r="S315" s="83"/>
    </row>
    <row r="316" spans="1:21">
      <c r="A316" s="4"/>
      <c r="B316" s="22"/>
      <c r="C316" s="82"/>
      <c r="D316" s="82"/>
      <c r="E316" s="82"/>
      <c r="F316" s="82"/>
      <c r="G316" s="82"/>
      <c r="H316" s="82"/>
      <c r="I316" s="82"/>
      <c r="J316" s="82"/>
      <c r="K316" s="82"/>
      <c r="L316" s="82"/>
      <c r="M316" s="82"/>
      <c r="N316" s="82"/>
      <c r="O316" s="82"/>
      <c r="P316" s="82"/>
      <c r="S316" s="82"/>
      <c r="T316" s="6"/>
    </row>
    <row r="317" spans="1:21" s="6" customFormat="1">
      <c r="A317" s="4"/>
      <c r="B317" s="22"/>
      <c r="C317" s="82"/>
      <c r="D317" s="82"/>
      <c r="E317" s="82"/>
      <c r="F317" s="82"/>
      <c r="G317" s="82"/>
      <c r="H317" s="82"/>
      <c r="I317" s="82"/>
      <c r="J317" s="82"/>
      <c r="K317" s="82"/>
      <c r="L317" s="82"/>
      <c r="M317" s="82"/>
      <c r="N317" s="82"/>
      <c r="O317" s="82"/>
      <c r="P317" s="82"/>
      <c r="Q317" s="1"/>
      <c r="R317" s="1"/>
      <c r="S317" s="82"/>
    </row>
    <row r="318" spans="1:21">
      <c r="A318" s="4"/>
      <c r="B318" s="22"/>
      <c r="C318" s="82"/>
      <c r="D318" s="82"/>
      <c r="E318" s="82"/>
      <c r="F318" s="82"/>
      <c r="G318" s="82"/>
      <c r="H318" s="82"/>
      <c r="I318" s="82"/>
      <c r="J318" s="82"/>
      <c r="K318" s="82"/>
      <c r="L318" s="82"/>
      <c r="M318" s="82"/>
      <c r="N318" s="82"/>
      <c r="O318" s="82"/>
      <c r="P318" s="82"/>
      <c r="S318" s="82"/>
    </row>
    <row r="319" spans="1:21">
      <c r="A319" s="4"/>
      <c r="C319" s="82"/>
      <c r="D319" s="83"/>
      <c r="E319" s="83"/>
      <c r="F319" s="83"/>
      <c r="G319" s="83"/>
      <c r="H319" s="83"/>
      <c r="I319" s="83"/>
      <c r="J319" s="83"/>
      <c r="K319" s="83"/>
      <c r="L319" s="83"/>
      <c r="M319" s="83"/>
      <c r="N319" s="83"/>
      <c r="O319" s="83"/>
      <c r="P319" s="83"/>
      <c r="S319" s="83"/>
    </row>
    <row r="320" spans="1:21" s="6" customFormat="1">
      <c r="A320" s="4"/>
      <c r="B320" s="26"/>
      <c r="C320" s="82"/>
      <c r="D320" s="83"/>
      <c r="E320" s="83"/>
      <c r="F320" s="83"/>
      <c r="G320" s="83"/>
      <c r="H320" s="83"/>
      <c r="I320" s="83"/>
      <c r="J320" s="83"/>
      <c r="K320" s="83"/>
      <c r="L320" s="83"/>
      <c r="M320" s="83"/>
      <c r="N320" s="83"/>
      <c r="O320" s="83"/>
      <c r="P320" s="83"/>
      <c r="Q320" s="1"/>
      <c r="R320" s="1"/>
      <c r="S320" s="83"/>
      <c r="T320" s="1"/>
      <c r="U320" s="1"/>
    </row>
    <row r="321" spans="1:21">
      <c r="A321" s="4"/>
      <c r="C321" s="82"/>
      <c r="D321" s="83"/>
      <c r="E321" s="83"/>
      <c r="F321" s="83"/>
      <c r="G321" s="83"/>
      <c r="H321" s="83"/>
      <c r="I321" s="83"/>
      <c r="J321" s="83"/>
      <c r="K321" s="83"/>
      <c r="L321" s="83"/>
      <c r="M321" s="83"/>
      <c r="N321" s="83"/>
      <c r="O321" s="83"/>
      <c r="P321" s="83"/>
      <c r="S321" s="83"/>
    </row>
    <row r="322" spans="1:21">
      <c r="A322" s="4"/>
      <c r="C322" s="82"/>
      <c r="D322" s="83"/>
      <c r="E322" s="83"/>
      <c r="F322" s="83"/>
      <c r="G322" s="83"/>
      <c r="H322" s="83"/>
      <c r="I322" s="83"/>
      <c r="J322" s="83"/>
      <c r="K322" s="83"/>
      <c r="L322" s="83"/>
      <c r="M322" s="83"/>
      <c r="N322" s="83"/>
      <c r="O322" s="83"/>
      <c r="P322" s="83"/>
      <c r="S322" s="83"/>
    </row>
    <row r="323" spans="1:21">
      <c r="A323" s="4"/>
      <c r="C323" s="82"/>
      <c r="D323" s="83"/>
      <c r="E323" s="83"/>
      <c r="F323" s="83"/>
      <c r="G323" s="83"/>
      <c r="H323" s="83"/>
      <c r="I323" s="83"/>
      <c r="J323" s="83"/>
      <c r="K323" s="83"/>
      <c r="L323" s="83"/>
      <c r="M323" s="83"/>
      <c r="N323" s="83"/>
      <c r="O323" s="83"/>
      <c r="P323" s="83"/>
      <c r="S323" s="83"/>
      <c r="T323" s="43"/>
      <c r="U323" s="6"/>
    </row>
    <row r="324" spans="1:21" s="6" customFormat="1">
      <c r="A324" s="4"/>
      <c r="B324" s="16"/>
      <c r="C324" s="82"/>
      <c r="D324" s="83"/>
      <c r="E324" s="83"/>
      <c r="F324" s="83"/>
      <c r="G324" s="83"/>
      <c r="H324" s="83"/>
      <c r="I324" s="83"/>
      <c r="J324" s="83"/>
      <c r="K324" s="83"/>
      <c r="L324" s="83"/>
      <c r="M324" s="83"/>
      <c r="N324" s="83"/>
      <c r="O324" s="83"/>
      <c r="P324" s="83"/>
      <c r="Q324" s="1"/>
      <c r="R324" s="1"/>
      <c r="S324" s="83"/>
      <c r="U324" s="1"/>
    </row>
    <row r="325" spans="1:21">
      <c r="A325" s="4"/>
      <c r="B325" s="16"/>
      <c r="C325" s="82"/>
      <c r="D325" s="83"/>
      <c r="E325" s="83"/>
      <c r="F325" s="83"/>
      <c r="G325" s="83"/>
      <c r="H325" s="83"/>
      <c r="I325" s="83"/>
      <c r="J325" s="83"/>
      <c r="K325" s="83"/>
      <c r="L325" s="83"/>
      <c r="M325" s="83"/>
      <c r="N325" s="83"/>
      <c r="O325" s="83"/>
      <c r="P325" s="83"/>
      <c r="S325" s="83"/>
    </row>
    <row r="326" spans="1:21">
      <c r="A326" s="4"/>
      <c r="B326" s="16"/>
      <c r="C326" s="82"/>
      <c r="D326" s="83"/>
      <c r="E326" s="83"/>
      <c r="F326" s="83"/>
      <c r="G326" s="83"/>
      <c r="H326" s="83"/>
      <c r="I326" s="83"/>
      <c r="J326" s="83"/>
      <c r="K326" s="83"/>
      <c r="L326" s="83"/>
      <c r="M326" s="83"/>
      <c r="N326" s="83"/>
      <c r="O326" s="83"/>
      <c r="P326" s="83"/>
      <c r="S326" s="83"/>
      <c r="T326" s="43"/>
    </row>
    <row r="327" spans="1:21">
      <c r="B327" s="16"/>
      <c r="C327" s="82"/>
      <c r="D327" s="83"/>
      <c r="E327" s="82"/>
      <c r="F327" s="82"/>
      <c r="G327" s="82"/>
      <c r="H327" s="82"/>
      <c r="I327" s="82"/>
      <c r="J327" s="82"/>
      <c r="K327" s="82"/>
      <c r="L327" s="82"/>
      <c r="M327" s="82"/>
      <c r="N327" s="82"/>
      <c r="O327" s="82"/>
      <c r="P327" s="82"/>
      <c r="S327" s="83"/>
      <c r="T327" s="6"/>
      <c r="U327" s="6"/>
    </row>
    <row r="328" spans="1:21">
      <c r="A328" s="4"/>
      <c r="B328" s="16"/>
      <c r="C328" s="82"/>
      <c r="D328" s="83"/>
      <c r="E328" s="83"/>
      <c r="F328" s="83"/>
      <c r="G328" s="83"/>
      <c r="H328" s="83"/>
      <c r="I328" s="83"/>
      <c r="J328" s="83"/>
      <c r="K328" s="83"/>
      <c r="L328" s="83"/>
      <c r="M328" s="83"/>
      <c r="N328" s="83"/>
      <c r="O328" s="83"/>
      <c r="P328" s="83"/>
      <c r="S328" s="83"/>
    </row>
    <row r="329" spans="1:21">
      <c r="A329" s="4"/>
      <c r="B329" s="16"/>
      <c r="C329" s="82"/>
      <c r="D329" s="83"/>
      <c r="E329" s="83"/>
      <c r="F329" s="83"/>
      <c r="G329" s="83"/>
      <c r="H329" s="83"/>
      <c r="I329" s="83"/>
      <c r="J329" s="83"/>
      <c r="K329" s="83"/>
      <c r="L329" s="83"/>
      <c r="M329" s="83"/>
      <c r="N329" s="83"/>
      <c r="O329" s="83"/>
      <c r="P329" s="83"/>
      <c r="S329" s="83"/>
    </row>
    <row r="330" spans="1:21" s="6" customFormat="1">
      <c r="A330" s="4"/>
      <c r="B330" s="16"/>
      <c r="C330" s="82"/>
      <c r="D330" s="83"/>
      <c r="E330" s="83"/>
      <c r="F330" s="83"/>
      <c r="G330" s="83"/>
      <c r="H330" s="83"/>
      <c r="I330" s="83"/>
      <c r="J330" s="83"/>
      <c r="K330" s="83"/>
      <c r="L330" s="83"/>
      <c r="M330" s="83"/>
      <c r="N330" s="83"/>
      <c r="O330" s="83"/>
      <c r="P330" s="83"/>
      <c r="Q330" s="1"/>
      <c r="R330" s="1"/>
      <c r="S330" s="83"/>
    </row>
    <row r="331" spans="1:21" s="6" customFormat="1">
      <c r="A331" s="4"/>
      <c r="B331" s="16"/>
      <c r="C331" s="82"/>
      <c r="D331" s="83"/>
      <c r="E331" s="83"/>
      <c r="F331" s="83"/>
      <c r="G331" s="83"/>
      <c r="H331" s="83"/>
      <c r="I331" s="83"/>
      <c r="J331" s="83"/>
      <c r="K331" s="83"/>
      <c r="L331" s="83"/>
      <c r="M331" s="83"/>
      <c r="N331" s="83"/>
      <c r="O331" s="83"/>
      <c r="P331" s="83"/>
      <c r="Q331" s="1"/>
      <c r="R331" s="1"/>
      <c r="S331" s="83"/>
      <c r="T331" s="1"/>
      <c r="U331" s="1"/>
    </row>
    <row r="332" spans="1:21">
      <c r="A332" s="4"/>
      <c r="B332" s="16"/>
      <c r="C332" s="82"/>
      <c r="D332" s="83"/>
      <c r="E332" s="83"/>
      <c r="F332" s="83"/>
      <c r="G332" s="83"/>
      <c r="H332" s="83"/>
      <c r="I332" s="83"/>
      <c r="J332" s="83"/>
      <c r="K332" s="83"/>
      <c r="L332" s="83"/>
      <c r="M332" s="83"/>
      <c r="N332" s="83"/>
      <c r="O332" s="83"/>
      <c r="P332" s="83"/>
      <c r="Q332" s="6"/>
      <c r="R332" s="6"/>
      <c r="S332" s="83"/>
    </row>
    <row r="333" spans="1:21">
      <c r="A333" s="4"/>
      <c r="B333" s="16"/>
      <c r="C333" s="82"/>
      <c r="D333" s="83"/>
      <c r="E333" s="83"/>
      <c r="F333" s="83"/>
      <c r="G333" s="83"/>
      <c r="H333" s="83"/>
      <c r="I333" s="83"/>
      <c r="J333" s="83"/>
      <c r="K333" s="83"/>
      <c r="L333" s="83"/>
      <c r="M333" s="83"/>
      <c r="N333" s="83"/>
      <c r="O333" s="83"/>
      <c r="P333" s="83"/>
      <c r="S333" s="83"/>
      <c r="U333" s="43"/>
    </row>
    <row r="334" spans="1:21">
      <c r="A334" s="4"/>
      <c r="B334" s="22"/>
      <c r="C334" s="82"/>
      <c r="D334" s="82"/>
      <c r="E334" s="82"/>
      <c r="F334" s="82"/>
      <c r="G334" s="82"/>
      <c r="H334" s="82"/>
      <c r="I334" s="82"/>
      <c r="J334" s="82"/>
      <c r="K334" s="82"/>
      <c r="L334" s="82"/>
      <c r="M334" s="82"/>
      <c r="N334" s="82"/>
      <c r="O334" s="82"/>
      <c r="P334" s="82"/>
      <c r="S334" s="82"/>
      <c r="U334" s="6"/>
    </row>
    <row r="335" spans="1:21" s="43" customFormat="1">
      <c r="A335" s="4"/>
      <c r="B335" s="16"/>
      <c r="C335" s="82"/>
      <c r="D335" s="83"/>
      <c r="E335" s="83"/>
      <c r="F335" s="83"/>
      <c r="G335" s="83"/>
      <c r="H335" s="83"/>
      <c r="I335" s="83"/>
      <c r="J335" s="83"/>
      <c r="K335" s="83"/>
      <c r="L335" s="83"/>
      <c r="M335" s="83"/>
      <c r="N335" s="83"/>
      <c r="O335" s="83"/>
      <c r="P335" s="83"/>
      <c r="Q335" s="1"/>
      <c r="R335" s="1"/>
      <c r="S335" s="83"/>
      <c r="T335" s="1"/>
      <c r="U335" s="1"/>
    </row>
    <row r="336" spans="1:21" s="6" customFormat="1">
      <c r="A336" s="4"/>
      <c r="B336" s="16"/>
      <c r="C336" s="82"/>
      <c r="D336" s="83"/>
      <c r="E336" s="83"/>
      <c r="F336" s="83"/>
      <c r="G336" s="83"/>
      <c r="H336" s="83"/>
      <c r="I336" s="83"/>
      <c r="J336" s="83"/>
      <c r="K336" s="83"/>
      <c r="L336" s="83"/>
      <c r="M336" s="83"/>
      <c r="N336" s="83"/>
      <c r="O336" s="83"/>
      <c r="P336" s="83"/>
      <c r="Q336" s="1"/>
      <c r="R336" s="1"/>
      <c r="S336" s="83"/>
      <c r="T336" s="1"/>
      <c r="U336" s="1"/>
    </row>
    <row r="337" spans="1:21">
      <c r="A337" s="4"/>
      <c r="B337" s="16"/>
      <c r="C337" s="82"/>
      <c r="D337" s="83"/>
      <c r="E337" s="83"/>
      <c r="F337" s="83"/>
      <c r="G337" s="83"/>
      <c r="H337" s="83"/>
      <c r="I337" s="83"/>
      <c r="J337" s="83"/>
      <c r="K337" s="83"/>
      <c r="L337" s="83"/>
      <c r="M337" s="83"/>
      <c r="N337" s="83"/>
      <c r="O337" s="83"/>
      <c r="P337" s="83"/>
      <c r="S337" s="82"/>
    </row>
    <row r="338" spans="1:21">
      <c r="A338" s="4"/>
      <c r="B338" s="16"/>
      <c r="C338" s="82"/>
      <c r="D338" s="83"/>
      <c r="E338" s="83"/>
      <c r="F338" s="83"/>
      <c r="G338" s="83"/>
      <c r="H338" s="83"/>
      <c r="I338" s="83"/>
      <c r="J338" s="83"/>
      <c r="K338" s="83"/>
      <c r="L338" s="83"/>
      <c r="M338" s="83"/>
      <c r="N338" s="83"/>
      <c r="O338" s="83"/>
      <c r="P338" s="83"/>
      <c r="S338" s="83"/>
      <c r="U338" s="43"/>
    </row>
    <row r="339" spans="1:21">
      <c r="A339" s="4"/>
      <c r="B339" s="16"/>
      <c r="C339" s="82"/>
      <c r="D339" s="83"/>
      <c r="E339" s="83"/>
      <c r="F339" s="83"/>
      <c r="G339" s="83"/>
      <c r="H339" s="83"/>
      <c r="I339" s="83"/>
      <c r="J339" s="83"/>
      <c r="K339" s="83"/>
      <c r="L339" s="83"/>
      <c r="M339" s="83"/>
      <c r="N339" s="83"/>
      <c r="O339" s="83"/>
      <c r="P339" s="83"/>
      <c r="S339" s="83"/>
      <c r="U339" s="6"/>
    </row>
    <row r="340" spans="1:21">
      <c r="A340" s="4"/>
      <c r="B340" s="16"/>
      <c r="C340" s="82"/>
      <c r="D340" s="83"/>
      <c r="E340" s="83"/>
      <c r="F340" s="83"/>
      <c r="G340" s="83"/>
      <c r="H340" s="83"/>
      <c r="I340" s="83"/>
      <c r="J340" s="83"/>
      <c r="K340" s="83"/>
      <c r="L340" s="83"/>
      <c r="M340" s="83"/>
      <c r="N340" s="83"/>
      <c r="O340" s="83"/>
      <c r="P340" s="83"/>
      <c r="S340" s="83"/>
    </row>
    <row r="341" spans="1:21">
      <c r="A341" s="4"/>
      <c r="B341" s="16"/>
      <c r="C341" s="82"/>
      <c r="D341" s="83"/>
      <c r="E341" s="83"/>
      <c r="F341" s="83"/>
      <c r="G341" s="83"/>
      <c r="H341" s="83"/>
      <c r="I341" s="83"/>
      <c r="J341" s="83"/>
      <c r="K341" s="83"/>
      <c r="L341" s="83"/>
      <c r="M341" s="83"/>
      <c r="N341" s="83"/>
      <c r="O341" s="83"/>
      <c r="P341" s="83"/>
      <c r="S341" s="83"/>
    </row>
    <row r="342" spans="1:21">
      <c r="A342" s="4"/>
      <c r="B342" s="16"/>
      <c r="C342" s="82"/>
      <c r="D342" s="83"/>
      <c r="E342" s="83"/>
      <c r="F342" s="83"/>
      <c r="G342" s="83"/>
      <c r="H342" s="83"/>
      <c r="I342" s="83"/>
      <c r="J342" s="83"/>
      <c r="K342" s="83"/>
      <c r="L342" s="83"/>
      <c r="M342" s="83"/>
      <c r="N342" s="83"/>
      <c r="O342" s="83"/>
      <c r="P342" s="83"/>
      <c r="S342" s="83"/>
    </row>
    <row r="343" spans="1:21">
      <c r="A343" s="4"/>
      <c r="B343" s="16"/>
      <c r="C343" s="82"/>
      <c r="D343" s="83"/>
      <c r="E343" s="83"/>
      <c r="F343" s="83"/>
      <c r="G343" s="83"/>
      <c r="H343" s="83"/>
      <c r="I343" s="83"/>
      <c r="J343" s="83"/>
      <c r="K343" s="83"/>
      <c r="L343" s="83"/>
      <c r="M343" s="83"/>
      <c r="N343" s="83"/>
      <c r="O343" s="83"/>
      <c r="P343" s="83"/>
      <c r="S343" s="83"/>
      <c r="T343" s="43"/>
    </row>
    <row r="344" spans="1:21">
      <c r="A344" s="4"/>
      <c r="B344" s="16"/>
      <c r="C344" s="82"/>
      <c r="D344" s="83"/>
      <c r="E344" s="83"/>
      <c r="F344" s="83"/>
      <c r="G344" s="83"/>
      <c r="H344" s="83"/>
      <c r="I344" s="83"/>
      <c r="J344" s="83"/>
      <c r="K344" s="83"/>
      <c r="L344" s="83"/>
      <c r="M344" s="83"/>
      <c r="N344" s="83"/>
      <c r="O344" s="83"/>
      <c r="P344" s="83"/>
      <c r="S344" s="83"/>
      <c r="T344" s="6"/>
    </row>
    <row r="345" spans="1:21">
      <c r="A345" s="4"/>
      <c r="B345" s="16"/>
      <c r="C345" s="82"/>
      <c r="D345" s="83"/>
      <c r="E345" s="83"/>
      <c r="F345" s="83"/>
      <c r="G345" s="83"/>
      <c r="H345" s="83"/>
      <c r="I345" s="83"/>
      <c r="J345" s="83"/>
      <c r="K345" s="83"/>
      <c r="L345" s="83"/>
      <c r="M345" s="83"/>
      <c r="N345" s="83"/>
      <c r="O345" s="83"/>
      <c r="P345" s="83"/>
      <c r="S345" s="83"/>
    </row>
    <row r="346" spans="1:21" ht="14.25" customHeight="1">
      <c r="A346" s="4"/>
      <c r="B346" s="16"/>
      <c r="C346" s="82"/>
      <c r="D346" s="83"/>
      <c r="E346" s="83"/>
      <c r="F346" s="83"/>
      <c r="G346" s="83"/>
      <c r="H346" s="83"/>
      <c r="I346" s="83"/>
      <c r="J346" s="83"/>
      <c r="K346" s="83"/>
      <c r="L346" s="83"/>
      <c r="M346" s="83"/>
      <c r="N346" s="83"/>
      <c r="O346" s="83"/>
      <c r="P346" s="83"/>
      <c r="Q346" s="43"/>
      <c r="R346" s="43"/>
      <c r="S346" s="83"/>
    </row>
    <row r="347" spans="1:21" ht="14.25" customHeight="1">
      <c r="A347" s="4"/>
      <c r="B347" s="16"/>
      <c r="C347" s="82"/>
      <c r="D347" s="83"/>
      <c r="E347" s="83"/>
      <c r="F347" s="83"/>
      <c r="G347" s="83"/>
      <c r="H347" s="83"/>
      <c r="I347" s="83"/>
      <c r="J347" s="83"/>
      <c r="K347" s="83"/>
      <c r="L347" s="83"/>
      <c r="M347" s="83"/>
      <c r="N347" s="83"/>
      <c r="O347" s="83"/>
      <c r="P347" s="83"/>
      <c r="Q347" s="6"/>
      <c r="R347" s="6"/>
      <c r="S347" s="83"/>
      <c r="T347" s="43"/>
    </row>
    <row r="348" spans="1:21" ht="14.25" customHeight="1">
      <c r="A348" s="4"/>
      <c r="B348" s="16"/>
      <c r="C348" s="82"/>
      <c r="D348" s="83"/>
      <c r="E348" s="83"/>
      <c r="F348" s="83"/>
      <c r="G348" s="83"/>
      <c r="H348" s="83"/>
      <c r="I348" s="83"/>
      <c r="J348" s="83"/>
      <c r="K348" s="83"/>
      <c r="L348" s="83"/>
      <c r="M348" s="83"/>
      <c r="N348" s="83"/>
      <c r="O348" s="83"/>
      <c r="P348" s="83"/>
      <c r="S348" s="83"/>
      <c r="T348" s="6"/>
    </row>
    <row r="349" spans="1:21" ht="14.25" customHeight="1">
      <c r="A349" s="4"/>
      <c r="B349" s="16"/>
      <c r="C349" s="82"/>
      <c r="D349" s="83"/>
      <c r="E349" s="83"/>
      <c r="F349" s="83"/>
      <c r="G349" s="83"/>
      <c r="H349" s="83"/>
      <c r="I349" s="83"/>
      <c r="J349" s="83"/>
      <c r="K349" s="83"/>
      <c r="L349" s="83"/>
      <c r="M349" s="83"/>
      <c r="N349" s="83"/>
      <c r="O349" s="83"/>
      <c r="P349" s="83"/>
      <c r="S349" s="83"/>
    </row>
    <row r="350" spans="1:21" ht="14.25" customHeight="1">
      <c r="A350" s="4"/>
      <c r="B350" s="16"/>
      <c r="C350" s="82"/>
      <c r="D350" s="83"/>
      <c r="E350" s="83"/>
      <c r="F350" s="83"/>
      <c r="G350" s="83"/>
      <c r="H350" s="83"/>
      <c r="I350" s="83"/>
      <c r="J350" s="83"/>
      <c r="K350" s="83"/>
      <c r="L350" s="83"/>
      <c r="M350" s="83"/>
      <c r="N350" s="83"/>
      <c r="O350" s="83"/>
      <c r="P350" s="83"/>
      <c r="S350" s="83"/>
    </row>
    <row r="351" spans="1:21" ht="14.25" customHeight="1">
      <c r="A351" s="4"/>
      <c r="B351" s="16"/>
      <c r="C351" s="82"/>
      <c r="D351" s="83"/>
      <c r="E351" s="83"/>
      <c r="F351" s="83"/>
      <c r="G351" s="83"/>
      <c r="H351" s="83"/>
      <c r="I351" s="83"/>
      <c r="J351" s="83"/>
      <c r="K351" s="83"/>
      <c r="L351" s="83"/>
      <c r="M351" s="83"/>
      <c r="N351" s="83"/>
      <c r="O351" s="83"/>
      <c r="P351" s="83"/>
      <c r="Q351" s="74"/>
      <c r="R351" s="74"/>
      <c r="S351" s="83"/>
    </row>
    <row r="352" spans="1:21" ht="14.25" customHeight="1">
      <c r="A352" s="4"/>
      <c r="B352" s="16"/>
      <c r="C352" s="82"/>
      <c r="D352" s="83"/>
      <c r="E352" s="83"/>
      <c r="F352" s="83"/>
      <c r="G352" s="83"/>
      <c r="H352" s="83"/>
      <c r="I352" s="83"/>
      <c r="J352" s="83"/>
      <c r="K352" s="83"/>
      <c r="L352" s="83"/>
      <c r="M352" s="83"/>
      <c r="N352" s="83"/>
      <c r="O352" s="83"/>
      <c r="P352" s="83"/>
      <c r="S352" s="83"/>
    </row>
    <row r="353" spans="1:21" ht="14.25" customHeight="1">
      <c r="A353" s="4"/>
      <c r="B353" s="16"/>
      <c r="C353" s="82"/>
      <c r="D353" s="83"/>
      <c r="E353" s="83"/>
      <c r="F353" s="83"/>
      <c r="G353" s="83"/>
      <c r="H353" s="83"/>
      <c r="I353" s="83"/>
      <c r="J353" s="83"/>
      <c r="K353" s="83"/>
      <c r="L353" s="83"/>
      <c r="M353" s="83"/>
      <c r="N353" s="83"/>
      <c r="O353" s="83"/>
      <c r="P353" s="83"/>
      <c r="S353" s="83"/>
    </row>
    <row r="354" spans="1:21" ht="14.25" customHeight="1">
      <c r="A354" s="4"/>
      <c r="B354" s="16"/>
      <c r="C354" s="82"/>
      <c r="D354" s="83"/>
      <c r="E354" s="83"/>
      <c r="F354" s="83"/>
      <c r="G354" s="83"/>
      <c r="H354" s="83"/>
      <c r="I354" s="83"/>
      <c r="J354" s="83"/>
      <c r="K354" s="83"/>
      <c r="L354" s="83"/>
      <c r="M354" s="83"/>
      <c r="N354" s="83"/>
      <c r="O354" s="83"/>
      <c r="P354" s="83"/>
      <c r="S354" s="83"/>
    </row>
    <row r="355" spans="1:21" ht="14.25" customHeight="1">
      <c r="A355" s="4"/>
      <c r="B355" s="16"/>
      <c r="C355" s="82"/>
      <c r="D355" s="83"/>
      <c r="E355" s="83"/>
      <c r="F355" s="83"/>
      <c r="G355" s="83"/>
      <c r="H355" s="83"/>
      <c r="I355" s="83"/>
      <c r="J355" s="83"/>
      <c r="K355" s="83"/>
      <c r="L355" s="83"/>
      <c r="M355" s="83"/>
      <c r="N355" s="83"/>
      <c r="O355" s="83"/>
      <c r="P355" s="83"/>
      <c r="S355" s="83"/>
    </row>
    <row r="356" spans="1:21" ht="14.25" customHeight="1">
      <c r="A356" s="4"/>
      <c r="B356" s="16"/>
      <c r="C356" s="82"/>
      <c r="D356" s="83"/>
      <c r="E356" s="83"/>
      <c r="F356" s="83"/>
      <c r="G356" s="83"/>
      <c r="H356" s="83"/>
      <c r="I356" s="83"/>
      <c r="J356" s="83"/>
      <c r="K356" s="83"/>
      <c r="L356" s="83"/>
      <c r="M356" s="83"/>
      <c r="N356" s="83"/>
      <c r="O356" s="83"/>
      <c r="P356" s="83"/>
      <c r="S356" s="83"/>
    </row>
    <row r="357" spans="1:21" s="6" customFormat="1" ht="14.25" customHeight="1">
      <c r="A357" s="4"/>
      <c r="B357" s="16"/>
      <c r="C357" s="82"/>
      <c r="D357" s="83"/>
      <c r="E357" s="83"/>
      <c r="F357" s="83"/>
      <c r="G357" s="83"/>
      <c r="H357" s="83"/>
      <c r="I357" s="83"/>
      <c r="J357" s="83"/>
      <c r="K357" s="83"/>
      <c r="L357" s="83"/>
      <c r="M357" s="83"/>
      <c r="N357" s="83"/>
      <c r="O357" s="83"/>
      <c r="P357" s="83"/>
      <c r="Q357" s="1"/>
      <c r="R357" s="1"/>
      <c r="S357" s="83"/>
    </row>
    <row r="358" spans="1:21" ht="14.25" customHeight="1">
      <c r="A358" s="4"/>
      <c r="B358" s="16"/>
      <c r="C358" s="82"/>
      <c r="D358" s="83"/>
      <c r="E358" s="83"/>
      <c r="F358" s="83"/>
      <c r="G358" s="83"/>
      <c r="H358" s="83"/>
      <c r="I358" s="83"/>
      <c r="J358" s="83"/>
      <c r="K358" s="83"/>
      <c r="L358" s="83"/>
      <c r="M358" s="83"/>
      <c r="N358" s="83"/>
      <c r="O358" s="83"/>
      <c r="P358" s="83"/>
      <c r="S358" s="83"/>
    </row>
    <row r="359" spans="1:21" ht="14.25" customHeight="1">
      <c r="A359" s="4"/>
      <c r="B359" s="16"/>
      <c r="C359" s="82"/>
      <c r="D359" s="83"/>
      <c r="E359" s="83"/>
      <c r="F359" s="83"/>
      <c r="G359" s="83"/>
      <c r="H359" s="83"/>
      <c r="I359" s="83"/>
      <c r="J359" s="83"/>
      <c r="K359" s="83"/>
      <c r="L359" s="83"/>
      <c r="M359" s="83"/>
      <c r="N359" s="83"/>
      <c r="O359" s="83"/>
      <c r="P359" s="83"/>
      <c r="S359" s="83"/>
    </row>
    <row r="360" spans="1:21" ht="14.25" customHeight="1">
      <c r="A360" s="4"/>
      <c r="B360" s="16"/>
      <c r="C360" s="82"/>
      <c r="D360" s="83"/>
      <c r="E360" s="83"/>
      <c r="F360" s="83"/>
      <c r="G360" s="83"/>
      <c r="H360" s="83"/>
      <c r="I360" s="83"/>
      <c r="J360" s="83"/>
      <c r="K360" s="83"/>
      <c r="L360" s="83"/>
      <c r="M360" s="83"/>
      <c r="N360" s="83"/>
      <c r="O360" s="83"/>
      <c r="P360" s="83"/>
      <c r="S360" s="83"/>
    </row>
    <row r="361" spans="1:21" s="43" customFormat="1">
      <c r="A361" s="4"/>
      <c r="B361" s="16"/>
      <c r="C361" s="82"/>
      <c r="D361" s="83"/>
      <c r="E361" s="83"/>
      <c r="F361" s="83"/>
      <c r="G361" s="83"/>
      <c r="H361" s="83"/>
      <c r="I361" s="83"/>
      <c r="J361" s="83"/>
      <c r="K361" s="83"/>
      <c r="L361" s="83"/>
      <c r="M361" s="83"/>
      <c r="N361" s="83"/>
      <c r="O361" s="83"/>
      <c r="P361" s="83"/>
      <c r="Q361" s="1"/>
      <c r="R361" s="1"/>
      <c r="S361" s="83"/>
      <c r="T361" s="1"/>
      <c r="U361" s="1"/>
    </row>
    <row r="362" spans="1:21" s="6" customFormat="1" ht="14.25" customHeight="1">
      <c r="A362" s="4"/>
      <c r="B362" s="16"/>
      <c r="C362" s="82"/>
      <c r="D362" s="83"/>
      <c r="E362" s="83"/>
      <c r="F362" s="83"/>
      <c r="G362" s="83"/>
      <c r="H362" s="83"/>
      <c r="I362" s="83"/>
      <c r="J362" s="83"/>
      <c r="K362" s="83"/>
      <c r="L362" s="83"/>
      <c r="M362" s="83"/>
      <c r="N362" s="83"/>
      <c r="O362" s="83"/>
      <c r="P362" s="83"/>
      <c r="Q362" s="1"/>
      <c r="R362" s="1"/>
      <c r="S362" s="83"/>
      <c r="U362" s="1"/>
    </row>
    <row r="363" spans="1:21" s="6" customFormat="1" ht="14.25" customHeight="1">
      <c r="A363" s="4"/>
      <c r="B363" s="16"/>
      <c r="C363" s="82"/>
      <c r="D363" s="83"/>
      <c r="E363" s="83"/>
      <c r="F363" s="83"/>
      <c r="G363" s="83"/>
      <c r="H363" s="83"/>
      <c r="I363" s="83"/>
      <c r="J363" s="83"/>
      <c r="K363" s="83"/>
      <c r="L363" s="83"/>
      <c r="M363" s="83"/>
      <c r="N363" s="83"/>
      <c r="O363" s="83"/>
      <c r="P363" s="83"/>
      <c r="Q363" s="1"/>
      <c r="R363" s="1"/>
      <c r="S363" s="83"/>
    </row>
    <row r="364" spans="1:21" ht="14.25" customHeight="1">
      <c r="A364" s="4"/>
      <c r="B364" s="16"/>
      <c r="C364" s="82"/>
      <c r="D364" s="83"/>
      <c r="E364" s="83"/>
      <c r="F364" s="83"/>
      <c r="G364" s="83"/>
      <c r="H364" s="83"/>
      <c r="I364" s="83"/>
      <c r="J364" s="83"/>
      <c r="K364" s="83"/>
      <c r="L364" s="83"/>
      <c r="M364" s="83"/>
      <c r="N364" s="83"/>
      <c r="O364" s="83"/>
      <c r="P364" s="83"/>
      <c r="S364" s="83"/>
      <c r="U364" s="43"/>
    </row>
    <row r="365" spans="1:21" ht="14.25" customHeight="1">
      <c r="A365" s="4"/>
      <c r="B365" s="22"/>
      <c r="C365" s="82"/>
      <c r="D365" s="82"/>
      <c r="E365" s="87"/>
      <c r="F365" s="87"/>
      <c r="G365" s="87"/>
      <c r="H365" s="87"/>
      <c r="I365" s="87"/>
      <c r="J365" s="87"/>
      <c r="K365" s="87"/>
      <c r="L365" s="87"/>
      <c r="M365" s="87"/>
      <c r="N365" s="87"/>
      <c r="O365" s="87"/>
      <c r="P365" s="87"/>
      <c r="S365" s="82"/>
      <c r="U365" s="6"/>
    </row>
    <row r="366" spans="1:21" ht="14.25" customHeight="1">
      <c r="A366" s="4"/>
      <c r="B366" s="16"/>
      <c r="C366" s="83"/>
      <c r="D366" s="83"/>
      <c r="E366" s="84"/>
      <c r="F366" s="84"/>
      <c r="G366" s="84"/>
      <c r="H366" s="84"/>
      <c r="I366" s="84"/>
      <c r="J366" s="84"/>
      <c r="K366" s="84"/>
      <c r="L366" s="84"/>
      <c r="M366" s="84"/>
      <c r="N366" s="84"/>
      <c r="O366" s="84"/>
      <c r="P366" s="84"/>
      <c r="S366" s="83"/>
      <c r="T366" s="6"/>
    </row>
    <row r="367" spans="1:21" s="6" customFormat="1" ht="14.25" customHeight="1">
      <c r="A367" s="4"/>
      <c r="B367" s="16"/>
      <c r="C367" s="83"/>
      <c r="D367" s="83"/>
      <c r="E367" s="83"/>
      <c r="F367" s="83"/>
      <c r="G367" s="83"/>
      <c r="H367" s="83"/>
      <c r="I367" s="83"/>
      <c r="J367" s="83"/>
      <c r="K367" s="83"/>
      <c r="L367" s="83"/>
      <c r="M367" s="83"/>
      <c r="N367" s="83"/>
      <c r="O367" s="83"/>
      <c r="P367" s="83"/>
      <c r="Q367" s="1"/>
      <c r="R367" s="1"/>
      <c r="S367" s="83"/>
      <c r="T367" s="1"/>
      <c r="U367" s="1"/>
    </row>
    <row r="368" spans="1:21" s="6" customFormat="1" ht="14.25" customHeight="1">
      <c r="A368" s="4"/>
      <c r="B368" s="16"/>
      <c r="C368" s="82"/>
      <c r="D368" s="83"/>
      <c r="E368" s="83"/>
      <c r="F368" s="83"/>
      <c r="G368" s="83"/>
      <c r="H368" s="83"/>
      <c r="I368" s="83"/>
      <c r="J368" s="83"/>
      <c r="K368" s="83"/>
      <c r="L368" s="83"/>
      <c r="M368" s="83"/>
      <c r="N368" s="83"/>
      <c r="O368" s="83"/>
      <c r="P368" s="83"/>
      <c r="Q368" s="1"/>
      <c r="R368" s="1"/>
      <c r="S368" s="83"/>
      <c r="T368" s="1"/>
      <c r="U368" s="1"/>
    </row>
    <row r="369" spans="1:21" ht="14.25" customHeight="1">
      <c r="A369" s="4"/>
      <c r="B369" s="16"/>
      <c r="C369" s="82"/>
      <c r="D369" s="83"/>
      <c r="E369" s="83"/>
      <c r="F369" s="83"/>
      <c r="G369" s="83"/>
      <c r="H369" s="83"/>
      <c r="I369" s="83"/>
      <c r="J369" s="83"/>
      <c r="K369" s="83"/>
      <c r="L369" s="83"/>
      <c r="M369" s="83"/>
      <c r="N369" s="83"/>
      <c r="O369" s="83"/>
      <c r="P369" s="83"/>
      <c r="S369" s="83"/>
      <c r="U369" s="43"/>
    </row>
    <row r="370" spans="1:21" ht="14.25" customHeight="1">
      <c r="A370" s="4"/>
      <c r="B370" s="16"/>
      <c r="C370" s="82"/>
      <c r="D370" s="83"/>
      <c r="E370" s="83"/>
      <c r="F370" s="83"/>
      <c r="G370" s="83"/>
      <c r="H370" s="83"/>
      <c r="I370" s="83"/>
      <c r="J370" s="83"/>
      <c r="K370" s="83"/>
      <c r="L370" s="83"/>
      <c r="M370" s="83"/>
      <c r="N370" s="83"/>
      <c r="O370" s="83"/>
      <c r="P370" s="83"/>
      <c r="S370" s="83"/>
      <c r="U370" s="6"/>
    </row>
    <row r="371" spans="1:21" s="6" customFormat="1" ht="14.25" customHeight="1">
      <c r="A371" s="4"/>
      <c r="B371" s="16"/>
      <c r="C371" s="82"/>
      <c r="D371" s="83"/>
      <c r="E371" s="83"/>
      <c r="F371" s="83"/>
      <c r="G371" s="83"/>
      <c r="H371" s="83"/>
      <c r="I371" s="83"/>
      <c r="J371" s="83"/>
      <c r="K371" s="83"/>
      <c r="L371" s="83"/>
      <c r="M371" s="83"/>
      <c r="N371" s="83"/>
      <c r="O371" s="83"/>
      <c r="P371" s="83"/>
      <c r="Q371" s="1"/>
      <c r="R371" s="1"/>
      <c r="S371" s="83"/>
    </row>
    <row r="372" spans="1:21" ht="14.25" customHeight="1">
      <c r="A372" s="4"/>
      <c r="B372" s="16"/>
      <c r="C372" s="82"/>
      <c r="D372" s="83"/>
      <c r="E372" s="83"/>
      <c r="F372" s="83"/>
      <c r="G372" s="83"/>
      <c r="H372" s="83"/>
      <c r="I372" s="83"/>
      <c r="J372" s="83"/>
      <c r="K372" s="83"/>
      <c r="L372" s="83"/>
      <c r="M372" s="83"/>
      <c r="N372" s="83"/>
      <c r="O372" s="83"/>
      <c r="P372" s="83"/>
      <c r="S372" s="83"/>
    </row>
    <row r="373" spans="1:21" ht="14.25" customHeight="1">
      <c r="A373" s="4"/>
      <c r="B373" s="16"/>
      <c r="C373" s="82"/>
      <c r="D373" s="83"/>
      <c r="E373" s="83"/>
      <c r="F373" s="83"/>
      <c r="G373" s="83"/>
      <c r="H373" s="83"/>
      <c r="I373" s="83"/>
      <c r="J373" s="83"/>
      <c r="K373" s="83"/>
      <c r="L373" s="83"/>
      <c r="M373" s="83"/>
      <c r="N373" s="83"/>
      <c r="O373" s="83"/>
      <c r="P373" s="83"/>
      <c r="S373" s="83"/>
    </row>
    <row r="374" spans="1:21" s="6" customFormat="1" ht="14.25" customHeight="1">
      <c r="A374" s="4"/>
      <c r="B374" s="16"/>
      <c r="C374" s="82"/>
      <c r="D374" s="83"/>
      <c r="E374" s="83"/>
      <c r="F374" s="83"/>
      <c r="G374" s="83"/>
      <c r="H374" s="83"/>
      <c r="I374" s="83"/>
      <c r="J374" s="83"/>
      <c r="K374" s="83"/>
      <c r="L374" s="83"/>
      <c r="M374" s="83"/>
      <c r="N374" s="83"/>
      <c r="O374" s="83"/>
      <c r="P374" s="83"/>
      <c r="Q374" s="1"/>
      <c r="R374" s="1"/>
      <c r="S374" s="83"/>
      <c r="T374" s="43"/>
      <c r="U374" s="1"/>
    </row>
    <row r="375" spans="1:21" ht="14.25" customHeight="1">
      <c r="A375" s="4"/>
      <c r="B375" s="16"/>
      <c r="C375" s="82"/>
      <c r="D375" s="83"/>
      <c r="E375" s="83"/>
      <c r="F375" s="83"/>
      <c r="G375" s="83"/>
      <c r="H375" s="83"/>
      <c r="I375" s="83"/>
      <c r="J375" s="83"/>
      <c r="K375" s="83"/>
      <c r="L375" s="83"/>
      <c r="M375" s="83"/>
      <c r="N375" s="83"/>
      <c r="O375" s="83"/>
      <c r="P375" s="83"/>
      <c r="S375" s="83"/>
    </row>
    <row r="376" spans="1:21" s="43" customFormat="1">
      <c r="A376" s="4"/>
      <c r="B376" s="16"/>
      <c r="C376" s="82"/>
      <c r="D376" s="83"/>
      <c r="E376" s="83"/>
      <c r="F376" s="83"/>
      <c r="G376" s="83"/>
      <c r="H376" s="83"/>
      <c r="I376" s="83"/>
      <c r="J376" s="83"/>
      <c r="K376" s="83"/>
      <c r="L376" s="83"/>
      <c r="M376" s="83"/>
      <c r="N376" s="83"/>
      <c r="O376" s="83"/>
      <c r="P376" s="83"/>
      <c r="Q376" s="1"/>
      <c r="R376" s="1"/>
      <c r="S376" s="83"/>
      <c r="T376" s="1"/>
      <c r="U376" s="6"/>
    </row>
    <row r="377" spans="1:21" s="6" customFormat="1" ht="14.25" customHeight="1">
      <c r="A377" s="4"/>
      <c r="B377" s="16"/>
      <c r="C377" s="82"/>
      <c r="D377" s="83"/>
      <c r="E377" s="83"/>
      <c r="F377" s="83"/>
      <c r="G377" s="83"/>
      <c r="H377" s="83"/>
      <c r="I377" s="83"/>
      <c r="J377" s="83"/>
      <c r="K377" s="83"/>
      <c r="L377" s="83"/>
      <c r="M377" s="83"/>
      <c r="N377" s="83"/>
      <c r="O377" s="83"/>
      <c r="P377" s="83"/>
      <c r="Q377" s="1"/>
      <c r="R377" s="1"/>
      <c r="S377" s="83"/>
      <c r="T377" s="1"/>
      <c r="U377" s="1"/>
    </row>
    <row r="378" spans="1:21" ht="14.25" customHeight="1">
      <c r="A378" s="4"/>
      <c r="B378" s="16"/>
      <c r="C378" s="82"/>
      <c r="D378" s="83"/>
      <c r="E378" s="83"/>
      <c r="F378" s="83"/>
      <c r="G378" s="83"/>
      <c r="H378" s="83"/>
      <c r="I378" s="83"/>
      <c r="J378" s="83"/>
      <c r="K378" s="83"/>
      <c r="L378" s="83"/>
      <c r="M378" s="83"/>
      <c r="N378" s="83"/>
      <c r="O378" s="83"/>
      <c r="P378" s="83"/>
      <c r="S378" s="83"/>
      <c r="T378" s="43"/>
    </row>
    <row r="379" spans="1:21" ht="14.25" customHeight="1">
      <c r="A379" s="4"/>
      <c r="B379" s="16"/>
      <c r="C379" s="82"/>
      <c r="D379" s="83"/>
      <c r="E379" s="83"/>
      <c r="F379" s="83"/>
      <c r="G379" s="83"/>
      <c r="H379" s="83"/>
      <c r="I379" s="83"/>
      <c r="J379" s="83"/>
      <c r="K379" s="83"/>
      <c r="L379" s="83"/>
      <c r="M379" s="83"/>
      <c r="N379" s="83"/>
      <c r="O379" s="83"/>
      <c r="P379" s="83"/>
      <c r="Q379" s="43"/>
      <c r="R379" s="43"/>
      <c r="S379" s="83"/>
      <c r="T379" s="6"/>
      <c r="U379" s="43"/>
    </row>
    <row r="380" spans="1:21" ht="14.25" customHeight="1">
      <c r="A380" s="4"/>
      <c r="B380" s="22"/>
      <c r="C380" s="82"/>
      <c r="D380" s="82"/>
      <c r="E380" s="82"/>
      <c r="F380" s="82"/>
      <c r="G380" s="82"/>
      <c r="H380" s="82"/>
      <c r="I380" s="82"/>
      <c r="J380" s="82"/>
      <c r="K380" s="82"/>
      <c r="L380" s="82"/>
      <c r="M380" s="82"/>
      <c r="N380" s="82"/>
      <c r="O380" s="82"/>
      <c r="P380" s="82"/>
      <c r="Q380" s="6"/>
      <c r="R380" s="6"/>
      <c r="S380" s="82"/>
      <c r="U380" s="6"/>
    </row>
    <row r="381" spans="1:21" ht="14.25" customHeight="1">
      <c r="A381" s="4"/>
      <c r="B381" s="16"/>
      <c r="C381" s="82"/>
      <c r="D381" s="83"/>
      <c r="E381" s="83"/>
      <c r="F381" s="83"/>
      <c r="G381" s="83"/>
      <c r="H381" s="83"/>
      <c r="I381" s="83"/>
      <c r="J381" s="83"/>
      <c r="K381" s="83"/>
      <c r="L381" s="83"/>
      <c r="M381" s="83"/>
      <c r="N381" s="83"/>
      <c r="O381" s="83"/>
      <c r="P381" s="83"/>
      <c r="S381" s="83"/>
    </row>
    <row r="382" spans="1:21" ht="14.25" customHeight="1">
      <c r="A382" s="4"/>
      <c r="B382" s="16"/>
      <c r="C382" s="83"/>
      <c r="D382" s="83"/>
      <c r="E382" s="82"/>
      <c r="F382" s="82"/>
      <c r="G382" s="82"/>
      <c r="H382" s="82"/>
      <c r="I382" s="82"/>
      <c r="J382" s="82"/>
      <c r="K382" s="82"/>
      <c r="L382" s="82"/>
      <c r="M382" s="82"/>
      <c r="N382" s="82"/>
      <c r="O382" s="82"/>
      <c r="P382" s="82"/>
      <c r="S382" s="83"/>
    </row>
    <row r="383" spans="1:21" s="43" customFormat="1" ht="14.25" customHeight="1">
      <c r="A383" s="4"/>
      <c r="B383" s="16"/>
      <c r="C383" s="82"/>
      <c r="D383" s="83"/>
      <c r="E383" s="83"/>
      <c r="F383" s="83"/>
      <c r="G383" s="83"/>
      <c r="H383" s="83"/>
      <c r="I383" s="83"/>
      <c r="J383" s="83"/>
      <c r="K383" s="83"/>
      <c r="L383" s="83"/>
      <c r="M383" s="83"/>
      <c r="N383" s="83"/>
      <c r="O383" s="83"/>
      <c r="P383" s="83"/>
      <c r="Q383" s="1"/>
      <c r="R383" s="1"/>
      <c r="S383" s="83"/>
      <c r="T383" s="1"/>
      <c r="U383" s="1"/>
    </row>
    <row r="384" spans="1:21" s="6" customFormat="1" ht="14.25" customHeight="1">
      <c r="A384" s="4"/>
      <c r="B384" s="16"/>
      <c r="C384" s="82"/>
      <c r="D384" s="83"/>
      <c r="E384" s="83"/>
      <c r="F384" s="83"/>
      <c r="G384" s="83"/>
      <c r="H384" s="83"/>
      <c r="I384" s="83"/>
      <c r="J384" s="83"/>
      <c r="K384" s="83"/>
      <c r="L384" s="83"/>
      <c r="M384" s="83"/>
      <c r="N384" s="83"/>
      <c r="O384" s="83"/>
      <c r="P384" s="83"/>
      <c r="Q384" s="1"/>
      <c r="R384" s="1"/>
      <c r="S384" s="83"/>
      <c r="T384" s="1"/>
      <c r="U384" s="1"/>
    </row>
    <row r="385" spans="1:21" ht="14.25" customHeight="1">
      <c r="A385" s="4"/>
      <c r="B385" s="16"/>
      <c r="C385" s="82"/>
      <c r="D385" s="83"/>
      <c r="E385" s="83"/>
      <c r="F385" s="83"/>
      <c r="G385" s="83"/>
      <c r="H385" s="83"/>
      <c r="I385" s="83"/>
      <c r="J385" s="83"/>
      <c r="K385" s="83"/>
      <c r="L385" s="83"/>
      <c r="M385" s="83"/>
      <c r="N385" s="83"/>
      <c r="O385" s="83"/>
      <c r="P385" s="83"/>
      <c r="S385" s="83"/>
    </row>
    <row r="386" spans="1:21" ht="14.25" customHeight="1">
      <c r="A386" s="4"/>
      <c r="B386" s="16"/>
      <c r="C386" s="82"/>
      <c r="D386" s="83"/>
      <c r="E386" s="83"/>
      <c r="F386" s="83"/>
      <c r="G386" s="83"/>
      <c r="H386" s="83"/>
      <c r="I386" s="83"/>
      <c r="J386" s="83"/>
      <c r="K386" s="83"/>
      <c r="L386" s="83"/>
      <c r="M386" s="83"/>
      <c r="N386" s="83"/>
      <c r="O386" s="83"/>
      <c r="P386" s="83"/>
      <c r="S386" s="83"/>
      <c r="U386" s="43"/>
    </row>
    <row r="387" spans="1:21" ht="14.25" customHeight="1">
      <c r="A387" s="4"/>
      <c r="B387" s="16"/>
      <c r="C387" s="82"/>
      <c r="D387" s="83"/>
      <c r="E387" s="83"/>
      <c r="F387" s="83"/>
      <c r="G387" s="83"/>
      <c r="H387" s="83"/>
      <c r="I387" s="83"/>
      <c r="J387" s="83"/>
      <c r="K387" s="83"/>
      <c r="L387" s="83"/>
      <c r="M387" s="83"/>
      <c r="N387" s="83"/>
      <c r="O387" s="83"/>
      <c r="P387" s="83"/>
      <c r="Q387" s="6"/>
      <c r="R387" s="6"/>
      <c r="S387" s="83"/>
      <c r="U387" s="6"/>
    </row>
    <row r="388" spans="1:21" ht="14.25" customHeight="1">
      <c r="A388" s="4"/>
      <c r="B388" s="16"/>
      <c r="C388" s="82"/>
      <c r="D388" s="83"/>
      <c r="E388" s="83"/>
      <c r="F388" s="83"/>
      <c r="G388" s="83"/>
      <c r="H388" s="83"/>
      <c r="I388" s="83"/>
      <c r="J388" s="83"/>
      <c r="K388" s="83"/>
      <c r="L388" s="83"/>
      <c r="M388" s="83"/>
      <c r="N388" s="83"/>
      <c r="O388" s="83"/>
      <c r="P388" s="83"/>
      <c r="S388" s="83"/>
    </row>
    <row r="389" spans="1:21" ht="14.25" customHeight="1">
      <c r="A389" s="4"/>
      <c r="B389" s="16"/>
      <c r="C389" s="83"/>
      <c r="D389" s="83"/>
      <c r="E389" s="83"/>
      <c r="F389" s="83"/>
      <c r="G389" s="83"/>
      <c r="H389" s="83"/>
      <c r="I389" s="83"/>
      <c r="J389" s="83"/>
      <c r="K389" s="83"/>
      <c r="L389" s="83"/>
      <c r="M389" s="83"/>
      <c r="N389" s="83"/>
      <c r="O389" s="83"/>
      <c r="P389" s="83"/>
      <c r="S389" s="83"/>
    </row>
    <row r="390" spans="1:21" ht="14.25" customHeight="1">
      <c r="A390" s="4"/>
      <c r="B390" s="16"/>
      <c r="C390" s="82"/>
      <c r="D390" s="83"/>
      <c r="E390" s="83"/>
      <c r="F390" s="83"/>
      <c r="G390" s="83"/>
      <c r="H390" s="83"/>
      <c r="I390" s="83"/>
      <c r="J390" s="83"/>
      <c r="K390" s="83"/>
      <c r="L390" s="83"/>
      <c r="M390" s="83"/>
      <c r="N390" s="83"/>
      <c r="O390" s="83"/>
      <c r="P390" s="83"/>
      <c r="S390" s="83"/>
    </row>
    <row r="391" spans="1:21" ht="14.25" customHeight="1">
      <c r="A391" s="4"/>
      <c r="B391" s="16"/>
      <c r="C391" s="82"/>
      <c r="D391" s="83"/>
      <c r="E391" s="83"/>
      <c r="F391" s="83"/>
      <c r="G391" s="83"/>
      <c r="H391" s="83"/>
      <c r="I391" s="83"/>
      <c r="J391" s="83"/>
      <c r="K391" s="83"/>
      <c r="L391" s="83"/>
      <c r="M391" s="83"/>
      <c r="N391" s="83"/>
      <c r="O391" s="83"/>
      <c r="P391" s="83"/>
      <c r="S391" s="83"/>
    </row>
    <row r="392" spans="1:21" ht="14.25" customHeight="1">
      <c r="A392" s="4"/>
      <c r="B392" s="16"/>
      <c r="C392" s="82"/>
      <c r="D392" s="83"/>
      <c r="E392" s="83"/>
      <c r="F392" s="83"/>
      <c r="G392" s="83"/>
      <c r="H392" s="83"/>
      <c r="I392" s="83"/>
      <c r="J392" s="83"/>
      <c r="K392" s="83"/>
      <c r="L392" s="83"/>
      <c r="M392" s="83"/>
      <c r="N392" s="83"/>
      <c r="O392" s="83"/>
      <c r="P392" s="83"/>
      <c r="S392" s="83"/>
    </row>
    <row r="393" spans="1:21" ht="14.25" customHeight="1">
      <c r="A393" s="4"/>
      <c r="B393" s="16"/>
      <c r="C393" s="82"/>
      <c r="D393" s="83"/>
      <c r="E393" s="83"/>
      <c r="F393" s="83"/>
      <c r="G393" s="83"/>
      <c r="H393" s="83"/>
      <c r="I393" s="83"/>
      <c r="J393" s="83"/>
      <c r="K393" s="83"/>
      <c r="L393" s="83"/>
      <c r="M393" s="83"/>
      <c r="N393" s="83"/>
      <c r="O393" s="83"/>
      <c r="P393" s="83"/>
      <c r="S393" s="83"/>
    </row>
    <row r="394" spans="1:21" ht="14.25" customHeight="1">
      <c r="A394" s="4"/>
      <c r="B394" s="16"/>
      <c r="C394" s="82"/>
      <c r="D394" s="83"/>
      <c r="E394" s="83"/>
      <c r="F394" s="83"/>
      <c r="G394" s="83"/>
      <c r="H394" s="83"/>
      <c r="I394" s="83"/>
      <c r="J394" s="83"/>
      <c r="K394" s="83"/>
      <c r="L394" s="83"/>
      <c r="M394" s="83"/>
      <c r="N394" s="83"/>
      <c r="O394" s="83"/>
      <c r="P394" s="83"/>
      <c r="S394" s="83"/>
    </row>
    <row r="395" spans="1:21" ht="14.25" customHeight="1">
      <c r="A395" s="4"/>
      <c r="B395" s="16"/>
      <c r="C395" s="82"/>
      <c r="D395" s="83"/>
      <c r="E395" s="83"/>
      <c r="F395" s="83"/>
      <c r="G395" s="83"/>
      <c r="H395" s="83"/>
      <c r="I395" s="83"/>
      <c r="J395" s="83"/>
      <c r="K395" s="83"/>
      <c r="L395" s="83"/>
      <c r="M395" s="83"/>
      <c r="N395" s="83"/>
      <c r="O395" s="83"/>
      <c r="P395" s="83"/>
      <c r="S395" s="83"/>
    </row>
    <row r="396" spans="1:21" ht="14.25" customHeight="1">
      <c r="A396" s="4"/>
      <c r="B396" s="16"/>
      <c r="C396" s="82"/>
      <c r="D396" s="83"/>
      <c r="E396" s="83"/>
      <c r="F396" s="83"/>
      <c r="G396" s="83"/>
      <c r="H396" s="83"/>
      <c r="I396" s="83"/>
      <c r="J396" s="83"/>
      <c r="K396" s="83"/>
      <c r="L396" s="83"/>
      <c r="M396" s="83"/>
      <c r="N396" s="83"/>
      <c r="O396" s="83"/>
      <c r="P396" s="83"/>
      <c r="S396" s="83"/>
    </row>
    <row r="397" spans="1:21" ht="14.25" customHeight="1">
      <c r="A397" s="4"/>
      <c r="B397" s="16"/>
      <c r="C397" s="82"/>
      <c r="D397" s="83"/>
      <c r="E397" s="83"/>
      <c r="F397" s="83"/>
      <c r="G397" s="83"/>
      <c r="H397" s="83"/>
      <c r="I397" s="83"/>
      <c r="J397" s="83"/>
      <c r="K397" s="83"/>
      <c r="L397" s="83"/>
      <c r="M397" s="83"/>
      <c r="N397" s="83"/>
      <c r="O397" s="83"/>
      <c r="P397" s="83"/>
      <c r="Q397" s="43"/>
      <c r="R397" s="43"/>
      <c r="S397" s="83"/>
    </row>
    <row r="398" spans="1:21" ht="14.25" customHeight="1">
      <c r="A398" s="4"/>
      <c r="B398" s="16"/>
      <c r="C398" s="82"/>
      <c r="D398" s="83"/>
      <c r="E398" s="83"/>
      <c r="F398" s="83"/>
      <c r="G398" s="83"/>
      <c r="H398" s="83"/>
      <c r="I398" s="83"/>
      <c r="J398" s="83"/>
      <c r="K398" s="83"/>
      <c r="L398" s="83"/>
      <c r="M398" s="83"/>
      <c r="N398" s="83"/>
      <c r="O398" s="83"/>
      <c r="P398" s="83"/>
      <c r="Q398" s="6"/>
      <c r="R398" s="6"/>
      <c r="S398" s="83"/>
    </row>
    <row r="399" spans="1:21" ht="14.25" customHeight="1">
      <c r="A399" s="4"/>
      <c r="B399" s="16"/>
      <c r="C399" s="82"/>
      <c r="D399" s="83"/>
      <c r="E399" s="83"/>
      <c r="F399" s="83"/>
      <c r="G399" s="83"/>
      <c r="H399" s="83"/>
      <c r="I399" s="83"/>
      <c r="J399" s="83"/>
      <c r="K399" s="83"/>
      <c r="L399" s="83"/>
      <c r="M399" s="83"/>
      <c r="N399" s="83"/>
      <c r="O399" s="83"/>
      <c r="P399" s="83"/>
      <c r="S399" s="83"/>
    </row>
    <row r="400" spans="1:21" s="6" customFormat="1" ht="14.25" customHeight="1">
      <c r="A400" s="4"/>
      <c r="B400" s="16"/>
      <c r="C400" s="82"/>
      <c r="D400" s="83"/>
      <c r="E400" s="83"/>
      <c r="F400" s="83"/>
      <c r="G400" s="83"/>
      <c r="H400" s="83"/>
      <c r="I400" s="83"/>
      <c r="J400" s="83"/>
      <c r="K400" s="83"/>
      <c r="L400" s="83"/>
      <c r="M400" s="83"/>
      <c r="N400" s="83"/>
      <c r="O400" s="83"/>
      <c r="P400" s="83"/>
      <c r="Q400" s="1"/>
      <c r="R400" s="1"/>
      <c r="S400" s="83"/>
    </row>
    <row r="401" spans="1:21" ht="14.25" customHeight="1">
      <c r="A401" s="4"/>
      <c r="B401" s="16"/>
      <c r="C401" s="82"/>
      <c r="D401" s="83"/>
      <c r="E401" s="83"/>
      <c r="F401" s="83"/>
      <c r="G401" s="83"/>
      <c r="H401" s="83"/>
      <c r="I401" s="83"/>
      <c r="J401" s="83"/>
      <c r="K401" s="83"/>
      <c r="L401" s="83"/>
      <c r="M401" s="83"/>
      <c r="N401" s="83"/>
      <c r="O401" s="83"/>
      <c r="P401" s="83"/>
      <c r="S401" s="83"/>
    </row>
    <row r="402" spans="1:21" ht="14.25" customHeight="1">
      <c r="A402" s="4"/>
      <c r="B402" s="16"/>
      <c r="C402" s="82"/>
      <c r="D402" s="83"/>
      <c r="E402" s="83"/>
      <c r="F402" s="83"/>
      <c r="G402" s="83"/>
      <c r="H402" s="83"/>
      <c r="I402" s="83"/>
      <c r="J402" s="83"/>
      <c r="K402" s="83"/>
      <c r="L402" s="83"/>
      <c r="M402" s="83"/>
      <c r="N402" s="83"/>
      <c r="O402" s="83"/>
      <c r="P402" s="83"/>
      <c r="S402" s="83"/>
    </row>
    <row r="403" spans="1:21" ht="14.25" customHeight="1">
      <c r="A403" s="4"/>
      <c r="B403" s="16"/>
      <c r="C403" s="82"/>
      <c r="D403" s="83"/>
      <c r="E403" s="83"/>
      <c r="F403" s="83"/>
      <c r="G403" s="83"/>
      <c r="H403" s="83"/>
      <c r="I403" s="83"/>
      <c r="J403" s="83"/>
      <c r="K403" s="83"/>
      <c r="L403" s="83"/>
      <c r="M403" s="83"/>
      <c r="N403" s="83"/>
      <c r="O403" s="83"/>
      <c r="P403" s="83"/>
      <c r="S403" s="83"/>
    </row>
    <row r="404" spans="1:21" ht="14.25" customHeight="1">
      <c r="A404" s="4"/>
      <c r="B404" s="16"/>
      <c r="C404" s="82"/>
      <c r="D404" s="83"/>
      <c r="E404" s="83"/>
      <c r="F404" s="83"/>
      <c r="G404" s="83"/>
      <c r="H404" s="83"/>
      <c r="I404" s="83"/>
      <c r="J404" s="83"/>
      <c r="K404" s="83"/>
      <c r="L404" s="83"/>
      <c r="M404" s="83"/>
      <c r="N404" s="83"/>
      <c r="O404" s="83"/>
      <c r="P404" s="83"/>
      <c r="S404" s="83"/>
      <c r="T404" s="43"/>
    </row>
    <row r="405" spans="1:21" ht="14.25" customHeight="1">
      <c r="A405" s="4"/>
      <c r="B405" s="16"/>
      <c r="C405" s="82"/>
      <c r="D405" s="83"/>
      <c r="E405" s="83"/>
      <c r="F405" s="83"/>
      <c r="G405" s="83"/>
      <c r="H405" s="83"/>
      <c r="I405" s="83"/>
      <c r="J405" s="83"/>
      <c r="K405" s="83"/>
      <c r="L405" s="83"/>
      <c r="M405" s="83"/>
      <c r="N405" s="83"/>
      <c r="O405" s="83"/>
      <c r="P405" s="83"/>
      <c r="S405" s="83"/>
      <c r="T405" s="6"/>
    </row>
    <row r="406" spans="1:21" s="43" customFormat="1">
      <c r="A406" s="4"/>
      <c r="B406" s="16"/>
      <c r="C406" s="83"/>
      <c r="D406" s="83"/>
      <c r="E406" s="83"/>
      <c r="F406" s="83"/>
      <c r="G406" s="83"/>
      <c r="H406" s="83"/>
      <c r="I406" s="83"/>
      <c r="J406" s="83"/>
      <c r="K406" s="83"/>
      <c r="L406" s="83"/>
      <c r="M406" s="83"/>
      <c r="N406" s="83"/>
      <c r="O406" s="83"/>
      <c r="P406" s="83"/>
      <c r="Q406" s="1"/>
      <c r="R406" s="1"/>
      <c r="S406" s="83"/>
      <c r="T406" s="1"/>
      <c r="U406" s="1"/>
    </row>
    <row r="407" spans="1:21" s="6" customFormat="1" ht="14.25" customHeight="1">
      <c r="A407" s="4"/>
      <c r="B407" s="16"/>
      <c r="C407" s="83"/>
      <c r="D407" s="83"/>
      <c r="E407" s="83"/>
      <c r="F407" s="83"/>
      <c r="G407" s="83"/>
      <c r="H407" s="83"/>
      <c r="I407" s="83"/>
      <c r="J407" s="83"/>
      <c r="K407" s="83"/>
      <c r="L407" s="83"/>
      <c r="M407" s="83"/>
      <c r="N407" s="83"/>
      <c r="O407" s="83"/>
      <c r="P407" s="83"/>
      <c r="Q407" s="1"/>
      <c r="R407" s="1"/>
      <c r="S407" s="83"/>
      <c r="T407" s="1"/>
      <c r="U407" s="1"/>
    </row>
    <row r="408" spans="1:21" ht="14.25" customHeight="1">
      <c r="A408" s="4"/>
      <c r="B408" s="16"/>
      <c r="C408" s="83"/>
      <c r="D408" s="83"/>
      <c r="E408" s="83"/>
      <c r="F408" s="83"/>
      <c r="G408" s="83"/>
      <c r="H408" s="83"/>
      <c r="I408" s="83"/>
      <c r="J408" s="83"/>
      <c r="K408" s="83"/>
      <c r="L408" s="83"/>
      <c r="M408" s="83"/>
      <c r="N408" s="83"/>
      <c r="O408" s="83"/>
      <c r="P408" s="83"/>
      <c r="S408" s="83"/>
    </row>
    <row r="409" spans="1:21" ht="14.25" customHeight="1">
      <c r="A409" s="4"/>
      <c r="B409" s="16"/>
      <c r="C409" s="83"/>
      <c r="D409" s="83"/>
      <c r="E409" s="83"/>
      <c r="F409" s="83"/>
      <c r="G409" s="83"/>
      <c r="H409" s="83"/>
      <c r="I409" s="83"/>
      <c r="J409" s="83"/>
      <c r="K409" s="83"/>
      <c r="L409" s="83"/>
      <c r="M409" s="83"/>
      <c r="N409" s="83"/>
      <c r="O409" s="83"/>
      <c r="P409" s="83"/>
      <c r="S409" s="83"/>
      <c r="U409" s="43"/>
    </row>
    <row r="410" spans="1:21" ht="14.25" customHeight="1">
      <c r="A410" s="4"/>
      <c r="B410" s="22"/>
      <c r="C410" s="82"/>
      <c r="D410" s="82"/>
      <c r="E410" s="82"/>
      <c r="F410" s="82"/>
      <c r="G410" s="82"/>
      <c r="H410" s="82"/>
      <c r="I410" s="82"/>
      <c r="J410" s="82"/>
      <c r="K410" s="82"/>
      <c r="L410" s="82"/>
      <c r="M410" s="82"/>
      <c r="N410" s="82"/>
      <c r="O410" s="82"/>
      <c r="P410" s="82"/>
      <c r="S410" s="82"/>
      <c r="T410" s="43"/>
      <c r="U410" s="6"/>
    </row>
    <row r="411" spans="1:21" s="6" customFormat="1" ht="14.25" customHeight="1">
      <c r="A411" s="4"/>
      <c r="B411" s="16"/>
      <c r="C411" s="82"/>
      <c r="D411" s="83"/>
      <c r="E411" s="83"/>
      <c r="F411" s="83"/>
      <c r="G411" s="83"/>
      <c r="H411" s="83"/>
      <c r="I411" s="83"/>
      <c r="J411" s="83"/>
      <c r="K411" s="83"/>
      <c r="L411" s="83"/>
      <c r="M411" s="83"/>
      <c r="N411" s="83"/>
      <c r="O411" s="83"/>
      <c r="P411" s="83"/>
      <c r="Q411" s="1"/>
      <c r="R411" s="1"/>
      <c r="S411" s="83"/>
    </row>
    <row r="412" spans="1:21" ht="14.25" customHeight="1">
      <c r="A412" s="4"/>
      <c r="B412" s="16"/>
      <c r="C412" s="83"/>
      <c r="D412" s="83"/>
      <c r="E412" s="83"/>
      <c r="F412" s="83"/>
      <c r="G412" s="83"/>
      <c r="H412" s="83"/>
      <c r="I412" s="83"/>
      <c r="J412" s="83"/>
      <c r="K412" s="83"/>
      <c r="L412" s="83"/>
      <c r="M412" s="83"/>
      <c r="N412" s="83"/>
      <c r="O412" s="83"/>
      <c r="P412" s="83"/>
      <c r="S412" s="83"/>
      <c r="T412" s="6"/>
    </row>
    <row r="413" spans="1:21" ht="14.25" customHeight="1">
      <c r="A413" s="4"/>
      <c r="B413" s="16"/>
      <c r="C413" s="82"/>
      <c r="D413" s="83"/>
      <c r="E413" s="83"/>
      <c r="F413" s="83"/>
      <c r="G413" s="83"/>
      <c r="H413" s="83"/>
      <c r="I413" s="83"/>
      <c r="J413" s="83"/>
      <c r="K413" s="83"/>
      <c r="L413" s="83"/>
      <c r="M413" s="83"/>
      <c r="N413" s="83"/>
      <c r="O413" s="83"/>
      <c r="P413" s="83"/>
      <c r="S413" s="83"/>
    </row>
    <row r="414" spans="1:21" s="43" customFormat="1" ht="14.25" customHeight="1">
      <c r="A414" s="4"/>
      <c r="B414" s="16"/>
      <c r="C414" s="83"/>
      <c r="D414" s="83"/>
      <c r="E414" s="83"/>
      <c r="F414" s="83"/>
      <c r="G414" s="83"/>
      <c r="H414" s="83"/>
      <c r="I414" s="83"/>
      <c r="J414" s="83"/>
      <c r="K414" s="83"/>
      <c r="L414" s="83"/>
      <c r="M414" s="83"/>
      <c r="N414" s="83"/>
      <c r="O414" s="83"/>
      <c r="P414" s="83"/>
      <c r="Q414" s="1"/>
      <c r="R414" s="1"/>
      <c r="S414" s="83"/>
      <c r="T414" s="1"/>
      <c r="U414" s="1"/>
    </row>
    <row r="415" spans="1:21" ht="14.25" customHeight="1">
      <c r="A415" s="4"/>
      <c r="B415" s="16"/>
      <c r="C415" s="82"/>
      <c r="D415" s="83"/>
      <c r="E415" s="83"/>
      <c r="F415" s="83"/>
      <c r="G415" s="83"/>
      <c r="H415" s="83"/>
      <c r="I415" s="83"/>
      <c r="J415" s="83"/>
      <c r="K415" s="83"/>
      <c r="L415" s="83"/>
      <c r="M415" s="83"/>
      <c r="N415" s="83"/>
      <c r="O415" s="83"/>
      <c r="P415" s="83"/>
      <c r="S415" s="83"/>
    </row>
    <row r="416" spans="1:21" s="6" customFormat="1" ht="14.25" customHeight="1">
      <c r="A416" s="4"/>
      <c r="B416" s="16"/>
      <c r="C416" s="82"/>
      <c r="D416" s="83"/>
      <c r="E416" s="83"/>
      <c r="F416" s="83"/>
      <c r="G416" s="83"/>
      <c r="H416" s="83"/>
      <c r="I416" s="83"/>
      <c r="J416" s="83"/>
      <c r="K416" s="83"/>
      <c r="L416" s="83"/>
      <c r="M416" s="83"/>
      <c r="N416" s="83"/>
      <c r="O416" s="83"/>
      <c r="P416" s="83"/>
      <c r="Q416" s="1"/>
      <c r="R416" s="1"/>
      <c r="S416" s="83"/>
      <c r="U416" s="43"/>
    </row>
    <row r="417" spans="1:21" ht="14.25" customHeight="1">
      <c r="A417" s="4"/>
      <c r="B417" s="16"/>
      <c r="C417" s="82"/>
      <c r="D417" s="83"/>
      <c r="E417" s="83"/>
      <c r="F417" s="83"/>
      <c r="G417" s="83"/>
      <c r="H417" s="83"/>
      <c r="I417" s="83"/>
      <c r="J417" s="83"/>
      <c r="K417" s="83"/>
      <c r="L417" s="83"/>
      <c r="M417" s="83"/>
      <c r="N417" s="83"/>
      <c r="O417" s="83"/>
      <c r="P417" s="83"/>
      <c r="S417" s="83"/>
      <c r="T417" s="6"/>
      <c r="U417" s="6"/>
    </row>
    <row r="418" spans="1:21" s="6" customFormat="1" ht="14.25" customHeight="1">
      <c r="A418" s="4"/>
      <c r="B418" s="16"/>
      <c r="C418" s="82"/>
      <c r="D418" s="83"/>
      <c r="E418" s="83"/>
      <c r="F418" s="83"/>
      <c r="G418" s="83"/>
      <c r="H418" s="83"/>
      <c r="I418" s="83"/>
      <c r="J418" s="83"/>
      <c r="K418" s="83"/>
      <c r="L418" s="83"/>
      <c r="M418" s="83"/>
      <c r="N418" s="83"/>
      <c r="O418" s="83"/>
      <c r="P418" s="83"/>
      <c r="Q418" s="1"/>
      <c r="R418" s="1"/>
      <c r="S418" s="83"/>
      <c r="T418" s="1"/>
      <c r="U418" s="1"/>
    </row>
    <row r="419" spans="1:21" ht="14.25" customHeight="1">
      <c r="A419" s="4"/>
      <c r="B419" s="16"/>
      <c r="C419" s="82"/>
      <c r="D419" s="83"/>
      <c r="E419" s="83"/>
      <c r="F419" s="83"/>
      <c r="G419" s="83"/>
      <c r="H419" s="83"/>
      <c r="I419" s="83"/>
      <c r="J419" s="83"/>
      <c r="K419" s="83"/>
      <c r="L419" s="83"/>
      <c r="M419" s="83"/>
      <c r="N419" s="83"/>
      <c r="O419" s="83"/>
      <c r="P419" s="83"/>
      <c r="S419" s="83"/>
    </row>
    <row r="420" spans="1:21" ht="14.25" customHeight="1">
      <c r="A420" s="4"/>
      <c r="B420" s="16"/>
      <c r="C420" s="82"/>
      <c r="D420" s="83"/>
      <c r="E420" s="83"/>
      <c r="F420" s="83"/>
      <c r="G420" s="83"/>
      <c r="H420" s="83"/>
      <c r="I420" s="83"/>
      <c r="J420" s="83"/>
      <c r="K420" s="83"/>
      <c r="L420" s="83"/>
      <c r="M420" s="83"/>
      <c r="N420" s="83"/>
      <c r="O420" s="83"/>
      <c r="P420" s="83"/>
      <c r="S420" s="83"/>
      <c r="T420" s="6"/>
      <c r="U420" s="6"/>
    </row>
    <row r="421" spans="1:21" ht="14.25" customHeight="1">
      <c r="A421" s="4"/>
      <c r="B421" s="16"/>
      <c r="C421" s="82"/>
      <c r="D421" s="83"/>
      <c r="E421" s="83"/>
      <c r="F421" s="83"/>
      <c r="G421" s="83"/>
      <c r="H421" s="83"/>
      <c r="I421" s="83"/>
      <c r="J421" s="83"/>
      <c r="K421" s="83"/>
      <c r="L421" s="83"/>
      <c r="M421" s="83"/>
      <c r="N421" s="83"/>
      <c r="O421" s="83"/>
      <c r="P421" s="83"/>
      <c r="S421" s="83"/>
    </row>
    <row r="422" spans="1:21" ht="14.25" customHeight="1">
      <c r="A422" s="4"/>
      <c r="B422" s="16"/>
      <c r="C422" s="82"/>
      <c r="D422" s="83"/>
      <c r="E422" s="83"/>
      <c r="F422" s="83"/>
      <c r="G422" s="83"/>
      <c r="H422" s="83"/>
      <c r="I422" s="83"/>
      <c r="J422" s="83"/>
      <c r="K422" s="83"/>
      <c r="L422" s="83"/>
      <c r="M422" s="83"/>
      <c r="N422" s="83"/>
      <c r="O422" s="83"/>
      <c r="P422" s="83"/>
      <c r="S422" s="83"/>
    </row>
    <row r="423" spans="1:21" ht="14.25" customHeight="1">
      <c r="A423" s="4"/>
      <c r="B423" s="16"/>
      <c r="C423" s="82"/>
      <c r="D423" s="83"/>
      <c r="E423" s="83"/>
      <c r="F423" s="83"/>
      <c r="G423" s="83"/>
      <c r="H423" s="83"/>
      <c r="I423" s="83"/>
      <c r="J423" s="83"/>
      <c r="K423" s="83"/>
      <c r="L423" s="83"/>
      <c r="M423" s="83"/>
      <c r="N423" s="83"/>
      <c r="O423" s="83"/>
      <c r="P423" s="83"/>
      <c r="S423" s="83"/>
    </row>
    <row r="424" spans="1:21" ht="14.25" customHeight="1">
      <c r="A424" s="4"/>
      <c r="B424" s="16"/>
      <c r="C424" s="82"/>
      <c r="D424" s="83"/>
      <c r="E424" s="83"/>
      <c r="F424" s="83"/>
      <c r="G424" s="83"/>
      <c r="H424" s="83"/>
      <c r="I424" s="83"/>
      <c r="J424" s="83"/>
      <c r="K424" s="83"/>
      <c r="L424" s="83"/>
      <c r="M424" s="83"/>
      <c r="N424" s="83"/>
      <c r="O424" s="83"/>
      <c r="P424" s="83"/>
      <c r="S424" s="83"/>
    </row>
    <row r="425" spans="1:21" s="6" customFormat="1" ht="14.25" customHeight="1">
      <c r="A425" s="4"/>
      <c r="B425" s="16"/>
      <c r="C425" s="82"/>
      <c r="D425" s="83"/>
      <c r="E425" s="83"/>
      <c r="F425" s="83"/>
      <c r="G425" s="83"/>
      <c r="H425" s="83"/>
      <c r="I425" s="83"/>
      <c r="J425" s="83"/>
      <c r="K425" s="83"/>
      <c r="L425" s="83"/>
      <c r="M425" s="83"/>
      <c r="N425" s="83"/>
      <c r="O425" s="83"/>
      <c r="P425" s="83"/>
      <c r="Q425" s="1"/>
      <c r="R425" s="1"/>
      <c r="S425" s="83"/>
      <c r="T425" s="1"/>
      <c r="U425" s="1"/>
    </row>
    <row r="426" spans="1:21" ht="14.25" customHeight="1">
      <c r="A426" s="4"/>
      <c r="B426" s="16"/>
      <c r="C426" s="82"/>
      <c r="D426" s="83"/>
      <c r="E426" s="83"/>
      <c r="F426" s="83"/>
      <c r="G426" s="83"/>
      <c r="H426" s="83"/>
      <c r="I426" s="83"/>
      <c r="J426" s="83"/>
      <c r="K426" s="83"/>
      <c r="L426" s="83"/>
      <c r="M426" s="83"/>
      <c r="N426" s="83"/>
      <c r="O426" s="83"/>
      <c r="P426" s="83"/>
      <c r="S426" s="83"/>
      <c r="T426" s="43"/>
    </row>
    <row r="427" spans="1:21" ht="14.25" customHeight="1">
      <c r="A427" s="4"/>
      <c r="B427" s="16"/>
      <c r="C427" s="82"/>
      <c r="D427" s="83"/>
      <c r="E427" s="83"/>
      <c r="F427" s="83"/>
      <c r="G427" s="83"/>
      <c r="H427" s="83"/>
      <c r="I427" s="83"/>
      <c r="J427" s="83"/>
      <c r="K427" s="83"/>
      <c r="L427" s="83"/>
      <c r="M427" s="83"/>
      <c r="N427" s="83"/>
      <c r="O427" s="83"/>
      <c r="P427" s="83"/>
      <c r="S427" s="83"/>
      <c r="T427" s="6"/>
    </row>
    <row r="428" spans="1:21" ht="14.25" customHeight="1">
      <c r="A428" s="4"/>
      <c r="B428" s="16"/>
      <c r="C428" s="82"/>
      <c r="D428" s="83"/>
      <c r="E428" s="83"/>
      <c r="F428" s="83"/>
      <c r="G428" s="83"/>
      <c r="H428" s="83"/>
      <c r="I428" s="83"/>
      <c r="J428" s="83"/>
      <c r="K428" s="83"/>
      <c r="L428" s="83"/>
      <c r="M428" s="83"/>
      <c r="N428" s="83"/>
      <c r="O428" s="83"/>
      <c r="P428" s="83"/>
      <c r="S428" s="83"/>
      <c r="U428" s="6"/>
    </row>
    <row r="429" spans="1:21" ht="14.25" customHeight="1">
      <c r="A429" s="4"/>
      <c r="B429" s="16"/>
      <c r="C429" s="83"/>
      <c r="D429" s="83"/>
      <c r="E429" s="84"/>
      <c r="F429" s="84"/>
      <c r="G429" s="84"/>
      <c r="H429" s="84"/>
      <c r="I429" s="84"/>
      <c r="J429" s="84"/>
      <c r="K429" s="84"/>
      <c r="L429" s="84"/>
      <c r="M429" s="84"/>
      <c r="N429" s="84"/>
      <c r="O429" s="84"/>
      <c r="P429" s="84"/>
      <c r="S429" s="83"/>
    </row>
    <row r="430" spans="1:21" ht="14.25" customHeight="1">
      <c r="A430" s="4"/>
      <c r="B430" s="16"/>
      <c r="C430" s="82"/>
      <c r="D430" s="83"/>
      <c r="E430" s="83"/>
      <c r="F430" s="83"/>
      <c r="G430" s="83"/>
      <c r="H430" s="83"/>
      <c r="I430" s="83"/>
      <c r="J430" s="83"/>
      <c r="K430" s="83"/>
      <c r="L430" s="83"/>
      <c r="M430" s="83"/>
      <c r="N430" s="83"/>
      <c r="O430" s="83"/>
      <c r="P430" s="83"/>
      <c r="S430" s="83"/>
    </row>
    <row r="431" spans="1:21" s="43" customFormat="1">
      <c r="A431" s="4"/>
      <c r="B431" s="16"/>
      <c r="C431" s="82"/>
      <c r="D431" s="83"/>
      <c r="E431" s="83"/>
      <c r="F431" s="83"/>
      <c r="G431" s="83"/>
      <c r="H431" s="83"/>
      <c r="I431" s="83"/>
      <c r="J431" s="83"/>
      <c r="K431" s="83"/>
      <c r="L431" s="83"/>
      <c r="M431" s="83"/>
      <c r="N431" s="83"/>
      <c r="O431" s="83"/>
      <c r="P431" s="83"/>
      <c r="S431" s="83"/>
      <c r="T431" s="1"/>
      <c r="U431" s="1"/>
    </row>
    <row r="432" spans="1:21" s="6" customFormat="1" ht="14.25" customHeight="1">
      <c r="A432" s="4"/>
      <c r="B432" s="16"/>
      <c r="C432" s="82"/>
      <c r="D432" s="83"/>
      <c r="E432" s="83"/>
      <c r="F432" s="83"/>
      <c r="G432" s="83"/>
      <c r="H432" s="83"/>
      <c r="I432" s="83"/>
      <c r="J432" s="83"/>
      <c r="K432" s="83"/>
      <c r="L432" s="83"/>
      <c r="M432" s="83"/>
      <c r="N432" s="83"/>
      <c r="O432" s="83"/>
      <c r="P432" s="83"/>
      <c r="S432" s="83"/>
      <c r="T432" s="1"/>
      <c r="U432" s="1"/>
    </row>
    <row r="433" spans="1:21" ht="14.25" customHeight="1">
      <c r="A433" s="4"/>
      <c r="B433" s="16"/>
      <c r="C433" s="82"/>
      <c r="D433" s="83"/>
      <c r="E433" s="83"/>
      <c r="F433" s="83"/>
      <c r="G433" s="83"/>
      <c r="H433" s="83"/>
      <c r="I433" s="83"/>
      <c r="J433" s="83"/>
      <c r="K433" s="83"/>
      <c r="L433" s="83"/>
      <c r="M433" s="83"/>
      <c r="N433" s="83"/>
      <c r="O433" s="83"/>
      <c r="P433" s="83"/>
      <c r="S433" s="83"/>
    </row>
    <row r="434" spans="1:21" ht="14.25" customHeight="1">
      <c r="A434" s="4"/>
      <c r="B434" s="16"/>
      <c r="C434" s="82"/>
      <c r="D434" s="83"/>
      <c r="E434" s="83"/>
      <c r="F434" s="83"/>
      <c r="G434" s="83"/>
      <c r="H434" s="83"/>
      <c r="I434" s="83"/>
      <c r="J434" s="83"/>
      <c r="K434" s="83"/>
      <c r="L434" s="83"/>
      <c r="M434" s="83"/>
      <c r="N434" s="83"/>
      <c r="O434" s="83"/>
      <c r="P434" s="83"/>
      <c r="S434" s="83"/>
      <c r="U434" s="43"/>
    </row>
    <row r="435" spans="1:21" ht="14.25" customHeight="1">
      <c r="A435" s="4"/>
      <c r="B435" s="22"/>
      <c r="C435" s="82"/>
      <c r="D435" s="82"/>
      <c r="E435" s="82"/>
      <c r="F435" s="82"/>
      <c r="G435" s="82"/>
      <c r="H435" s="82"/>
      <c r="I435" s="82"/>
      <c r="J435" s="82"/>
      <c r="K435" s="82"/>
      <c r="L435" s="82"/>
      <c r="M435" s="82"/>
      <c r="N435" s="82"/>
      <c r="O435" s="82"/>
      <c r="P435" s="82"/>
      <c r="S435" s="82"/>
      <c r="U435" s="6"/>
    </row>
    <row r="436" spans="1:21" ht="14.25" customHeight="1">
      <c r="A436" s="4"/>
      <c r="B436" s="16"/>
      <c r="C436" s="83"/>
      <c r="D436" s="83"/>
      <c r="E436" s="84"/>
      <c r="F436" s="84"/>
      <c r="G436" s="84"/>
      <c r="H436" s="84"/>
      <c r="I436" s="84"/>
      <c r="J436" s="84"/>
      <c r="K436" s="84"/>
      <c r="L436" s="84"/>
      <c r="M436" s="84"/>
      <c r="N436" s="84"/>
      <c r="O436" s="84"/>
      <c r="P436" s="84"/>
      <c r="S436" s="83"/>
    </row>
    <row r="437" spans="1:21" ht="14.25" customHeight="1">
      <c r="A437" s="4"/>
      <c r="B437" s="16"/>
      <c r="C437" s="83"/>
      <c r="D437" s="83"/>
      <c r="E437" s="83"/>
      <c r="F437" s="83"/>
      <c r="G437" s="83"/>
      <c r="H437" s="83"/>
      <c r="I437" s="83"/>
      <c r="J437" s="83"/>
      <c r="K437" s="83"/>
      <c r="L437" s="83"/>
      <c r="M437" s="83"/>
      <c r="N437" s="83"/>
      <c r="O437" s="83"/>
      <c r="P437" s="83"/>
      <c r="S437" s="83"/>
    </row>
    <row r="438" spans="1:21" ht="14.25" customHeight="1">
      <c r="A438" s="4"/>
      <c r="B438" s="16"/>
      <c r="C438" s="83"/>
      <c r="D438" s="83"/>
      <c r="E438" s="83"/>
      <c r="F438" s="83"/>
      <c r="G438" s="83"/>
      <c r="H438" s="83"/>
      <c r="I438" s="83"/>
      <c r="J438" s="83"/>
      <c r="K438" s="83"/>
      <c r="L438" s="83"/>
      <c r="M438" s="83"/>
      <c r="N438" s="83"/>
      <c r="O438" s="83"/>
      <c r="P438" s="83"/>
      <c r="S438" s="83"/>
    </row>
    <row r="439" spans="1:21" s="43" customFormat="1" ht="14.25" customHeight="1">
      <c r="A439" s="4"/>
      <c r="B439" s="16"/>
      <c r="C439" s="82"/>
      <c r="D439" s="83"/>
      <c r="E439" s="83"/>
      <c r="F439" s="83"/>
      <c r="G439" s="83"/>
      <c r="H439" s="83"/>
      <c r="I439" s="83"/>
      <c r="J439" s="83"/>
      <c r="K439" s="83"/>
      <c r="L439" s="83"/>
      <c r="M439" s="83"/>
      <c r="N439" s="83"/>
      <c r="O439" s="83"/>
      <c r="P439" s="83"/>
      <c r="Q439" s="1"/>
      <c r="R439" s="1"/>
      <c r="S439" s="83"/>
      <c r="T439" s="1"/>
      <c r="U439" s="1"/>
    </row>
    <row r="440" spans="1:21" s="6" customFormat="1" ht="14.25" customHeight="1">
      <c r="A440" s="4"/>
      <c r="B440" s="16"/>
      <c r="C440" s="82"/>
      <c r="D440" s="83"/>
      <c r="E440" s="83"/>
      <c r="F440" s="83"/>
      <c r="G440" s="83"/>
      <c r="H440" s="83"/>
      <c r="I440" s="83"/>
      <c r="J440" s="83"/>
      <c r="K440" s="83"/>
      <c r="L440" s="83"/>
      <c r="M440" s="83"/>
      <c r="N440" s="83"/>
      <c r="O440" s="83"/>
      <c r="P440" s="83"/>
      <c r="Q440" s="1"/>
      <c r="R440" s="1"/>
      <c r="S440" s="83"/>
      <c r="T440" s="1"/>
      <c r="U440" s="1"/>
    </row>
    <row r="441" spans="1:21" ht="14.25" customHeight="1">
      <c r="A441" s="4"/>
      <c r="B441" s="16"/>
      <c r="C441" s="83"/>
      <c r="D441" s="83"/>
      <c r="E441" s="83"/>
      <c r="F441" s="83"/>
      <c r="G441" s="83"/>
      <c r="H441" s="83"/>
      <c r="I441" s="83"/>
      <c r="J441" s="83"/>
      <c r="K441" s="83"/>
      <c r="L441" s="83"/>
      <c r="M441" s="83"/>
      <c r="N441" s="83"/>
      <c r="O441" s="83"/>
      <c r="P441" s="83"/>
      <c r="S441" s="83"/>
    </row>
    <row r="442" spans="1:21" ht="14.25" customHeight="1">
      <c r="A442" s="4"/>
      <c r="B442" s="16"/>
      <c r="C442" s="82"/>
      <c r="D442" s="83"/>
      <c r="E442" s="83"/>
      <c r="F442" s="83"/>
      <c r="G442" s="83"/>
      <c r="H442" s="83"/>
      <c r="I442" s="83"/>
      <c r="J442" s="83"/>
      <c r="K442" s="83"/>
      <c r="L442" s="83"/>
      <c r="M442" s="83"/>
      <c r="N442" s="83"/>
      <c r="O442" s="83"/>
      <c r="P442" s="83"/>
      <c r="S442" s="83"/>
      <c r="U442" s="43"/>
    </row>
    <row r="443" spans="1:21" s="6" customFormat="1" ht="14.25" customHeight="1">
      <c r="A443" s="4"/>
      <c r="B443" s="16"/>
      <c r="C443" s="82"/>
      <c r="D443" s="83"/>
      <c r="E443" s="83"/>
      <c r="F443" s="83"/>
      <c r="G443" s="83"/>
      <c r="H443" s="83"/>
      <c r="I443" s="83"/>
      <c r="J443" s="83"/>
      <c r="K443" s="83"/>
      <c r="L443" s="83"/>
      <c r="M443" s="83"/>
      <c r="N443" s="83"/>
      <c r="O443" s="83"/>
      <c r="P443" s="83"/>
      <c r="Q443" s="1"/>
      <c r="R443" s="1"/>
      <c r="S443" s="83"/>
    </row>
    <row r="444" spans="1:21" ht="14.25" customHeight="1">
      <c r="A444" s="4"/>
      <c r="B444" s="16"/>
      <c r="C444" s="82"/>
      <c r="D444" s="83"/>
      <c r="E444" s="83"/>
      <c r="F444" s="83"/>
      <c r="G444" s="83"/>
      <c r="H444" s="83"/>
      <c r="I444" s="83"/>
      <c r="J444" s="83"/>
      <c r="K444" s="83"/>
      <c r="L444" s="83"/>
      <c r="M444" s="83"/>
      <c r="N444" s="83"/>
      <c r="O444" s="83"/>
      <c r="P444" s="83"/>
      <c r="S444" s="83"/>
      <c r="U444" s="6"/>
    </row>
    <row r="445" spans="1:21" s="43" customFormat="1">
      <c r="A445" s="4"/>
      <c r="B445" s="16"/>
      <c r="C445" s="82"/>
      <c r="D445" s="83"/>
      <c r="E445" s="83"/>
      <c r="F445" s="83"/>
      <c r="G445" s="83"/>
      <c r="H445" s="83"/>
      <c r="I445" s="83"/>
      <c r="J445" s="83"/>
      <c r="K445" s="83"/>
      <c r="L445" s="83"/>
      <c r="M445" s="83"/>
      <c r="N445" s="83"/>
      <c r="O445" s="83"/>
      <c r="P445" s="83"/>
      <c r="Q445" s="1"/>
      <c r="R445" s="1"/>
      <c r="S445" s="83"/>
      <c r="T445" s="6"/>
      <c r="U445" s="6"/>
    </row>
    <row r="446" spans="1:21" s="6" customFormat="1">
      <c r="A446" s="103"/>
      <c r="B446" s="16"/>
      <c r="C446" s="82"/>
      <c r="D446" s="83"/>
      <c r="E446" s="83"/>
      <c r="F446" s="83"/>
      <c r="G446" s="83"/>
      <c r="H446" s="83"/>
      <c r="I446" s="83"/>
      <c r="J446" s="83"/>
      <c r="K446" s="83"/>
      <c r="L446" s="83"/>
      <c r="M446" s="83"/>
      <c r="N446" s="83"/>
      <c r="O446" s="83"/>
      <c r="P446" s="83"/>
      <c r="Q446" s="1"/>
      <c r="R446" s="1"/>
      <c r="S446" s="83"/>
      <c r="T446" s="1"/>
      <c r="U446" s="1"/>
    </row>
    <row r="447" spans="1:21" s="6" customFormat="1">
      <c r="A447" s="39"/>
      <c r="B447" s="40"/>
      <c r="C447" s="84"/>
      <c r="D447" s="84"/>
      <c r="E447" s="84"/>
      <c r="F447" s="84"/>
      <c r="G447" s="84"/>
      <c r="H447" s="84"/>
      <c r="I447" s="84"/>
      <c r="J447" s="84"/>
      <c r="K447" s="84"/>
      <c r="L447" s="84"/>
      <c r="M447" s="84"/>
      <c r="N447" s="84"/>
      <c r="O447" s="84"/>
      <c r="P447" s="84"/>
      <c r="Q447" s="1"/>
      <c r="R447" s="1"/>
      <c r="S447" s="84"/>
    </row>
    <row r="448" spans="1:21" s="43" customFormat="1">
      <c r="A448" s="42"/>
      <c r="B448" s="24"/>
      <c r="C448" s="87"/>
      <c r="D448" s="87"/>
      <c r="E448" s="87"/>
      <c r="F448" s="87"/>
      <c r="G448" s="87"/>
      <c r="H448" s="87"/>
      <c r="I448" s="87"/>
      <c r="J448" s="87"/>
      <c r="K448" s="87"/>
      <c r="L448" s="87"/>
      <c r="M448" s="87"/>
      <c r="N448" s="87"/>
      <c r="O448" s="87"/>
      <c r="P448" s="87"/>
      <c r="Q448" s="1"/>
      <c r="R448" s="1"/>
      <c r="S448" s="87"/>
    </row>
    <row r="449" spans="1:21" s="43" customFormat="1">
      <c r="A449" s="39"/>
      <c r="B449" s="40"/>
      <c r="C449" s="84"/>
      <c r="D449" s="84"/>
      <c r="E449" s="84"/>
      <c r="F449" s="84"/>
      <c r="G449" s="84"/>
      <c r="H449" s="84"/>
      <c r="I449" s="84"/>
      <c r="J449" s="84"/>
      <c r="K449" s="84"/>
      <c r="L449" s="84"/>
      <c r="M449" s="84"/>
      <c r="N449" s="84"/>
      <c r="O449" s="84"/>
      <c r="P449" s="84"/>
      <c r="Q449" s="1"/>
      <c r="R449" s="1"/>
      <c r="S449" s="84"/>
      <c r="T449" s="6"/>
      <c r="U449" s="6"/>
    </row>
    <row r="450" spans="1:21" ht="15.6">
      <c r="A450" s="41"/>
      <c r="B450" s="116"/>
      <c r="C450" s="121"/>
      <c r="D450" s="121"/>
      <c r="E450" s="121"/>
      <c r="F450" s="121"/>
      <c r="G450" s="121"/>
      <c r="H450" s="121"/>
      <c r="I450" s="121"/>
      <c r="J450" s="121"/>
      <c r="K450" s="121"/>
      <c r="L450" s="121"/>
      <c r="M450" s="121"/>
      <c r="N450" s="121"/>
      <c r="O450" s="121"/>
      <c r="P450" s="121"/>
      <c r="S450" s="117"/>
    </row>
    <row r="451" spans="1:21" s="6" customFormat="1">
      <c r="A451" s="111"/>
      <c r="B451" s="40"/>
      <c r="C451" s="84"/>
      <c r="D451" s="84"/>
      <c r="E451" s="84"/>
      <c r="F451" s="84"/>
      <c r="G451" s="84"/>
      <c r="H451" s="84"/>
      <c r="I451" s="84"/>
      <c r="J451" s="84"/>
      <c r="K451" s="84"/>
      <c r="L451" s="84"/>
      <c r="M451" s="84"/>
      <c r="N451" s="84"/>
      <c r="O451" s="84"/>
      <c r="P451" s="84"/>
      <c r="Q451" s="1"/>
      <c r="R451" s="1"/>
      <c r="S451" s="84"/>
      <c r="U451" s="1"/>
    </row>
    <row r="452" spans="1:21" s="43" customFormat="1">
      <c r="A452" s="42"/>
      <c r="B452" s="24"/>
      <c r="C452" s="87"/>
      <c r="D452" s="87"/>
      <c r="E452" s="87"/>
      <c r="F452" s="87"/>
      <c r="G452" s="87"/>
      <c r="H452" s="87"/>
      <c r="I452" s="87"/>
      <c r="J452" s="87"/>
      <c r="K452" s="87"/>
      <c r="L452" s="87"/>
      <c r="M452" s="87"/>
      <c r="N452" s="87"/>
      <c r="O452" s="87"/>
      <c r="P452" s="87"/>
      <c r="Q452" s="1"/>
      <c r="R452" s="1"/>
      <c r="S452" s="87"/>
    </row>
    <row r="453" spans="1:21" s="6" customFormat="1" ht="14.25" customHeight="1">
      <c r="A453" s="39"/>
      <c r="B453" s="40"/>
      <c r="C453" s="84"/>
      <c r="D453" s="84"/>
      <c r="E453" s="84"/>
      <c r="F453" s="84"/>
      <c r="G453" s="84"/>
      <c r="H453" s="84"/>
      <c r="I453" s="84"/>
      <c r="J453" s="84"/>
      <c r="K453" s="84"/>
      <c r="L453" s="84"/>
      <c r="M453" s="84"/>
      <c r="N453" s="84"/>
      <c r="O453" s="84"/>
      <c r="P453" s="84"/>
      <c r="Q453" s="1"/>
      <c r="R453" s="1"/>
      <c r="S453" s="84"/>
      <c r="T453" s="1"/>
    </row>
    <row r="454" spans="1:21" s="6" customFormat="1">
      <c r="A454" s="39"/>
      <c r="B454" s="40"/>
      <c r="C454" s="84"/>
      <c r="D454" s="84"/>
      <c r="E454" s="84"/>
      <c r="F454" s="84"/>
      <c r="G454" s="84"/>
      <c r="H454" s="84"/>
      <c r="I454" s="84"/>
      <c r="J454" s="84"/>
      <c r="K454" s="84"/>
      <c r="L454" s="84"/>
      <c r="M454" s="84"/>
      <c r="N454" s="84"/>
      <c r="O454" s="84"/>
      <c r="P454" s="84"/>
      <c r="Q454" s="1"/>
      <c r="R454" s="1"/>
      <c r="S454" s="84"/>
      <c r="T454" s="1"/>
    </row>
    <row r="455" spans="1:21" s="43" customFormat="1">
      <c r="A455" s="42"/>
      <c r="B455" s="24"/>
      <c r="C455" s="87"/>
      <c r="D455" s="87"/>
      <c r="E455" s="87"/>
      <c r="F455" s="87"/>
      <c r="G455" s="87"/>
      <c r="H455" s="87"/>
      <c r="I455" s="87"/>
      <c r="J455" s="87"/>
      <c r="K455" s="87"/>
      <c r="L455" s="87"/>
      <c r="M455" s="87"/>
      <c r="N455" s="87"/>
      <c r="O455" s="87"/>
      <c r="P455" s="87"/>
      <c r="Q455" s="1"/>
      <c r="R455" s="1"/>
      <c r="S455" s="87"/>
    </row>
    <row r="456" spans="1:21" s="43" customFormat="1">
      <c r="A456" s="39"/>
      <c r="B456" s="40"/>
      <c r="C456" s="84"/>
      <c r="D456" s="84"/>
      <c r="E456" s="84"/>
      <c r="F456" s="84"/>
      <c r="G456" s="84"/>
      <c r="H456" s="84"/>
      <c r="I456" s="84"/>
      <c r="J456" s="84"/>
      <c r="K456" s="84"/>
      <c r="L456" s="84"/>
      <c r="M456" s="84"/>
      <c r="N456" s="84"/>
      <c r="O456" s="84"/>
      <c r="P456" s="84"/>
      <c r="Q456" s="1"/>
      <c r="R456" s="1"/>
      <c r="S456" s="84"/>
      <c r="T456" s="1"/>
    </row>
    <row r="457" spans="1:21" s="43" customFormat="1">
      <c r="A457" s="42"/>
      <c r="B457" s="24"/>
      <c r="C457" s="87"/>
      <c r="D457" s="87"/>
      <c r="E457" s="87"/>
      <c r="F457" s="87"/>
      <c r="G457" s="87"/>
      <c r="H457" s="87"/>
      <c r="I457" s="87"/>
      <c r="J457" s="87"/>
      <c r="K457" s="87"/>
      <c r="L457" s="87"/>
      <c r="M457" s="87"/>
      <c r="N457" s="87"/>
      <c r="O457" s="87"/>
      <c r="P457" s="87"/>
      <c r="Q457" s="1"/>
      <c r="R457" s="1"/>
      <c r="S457" s="87"/>
    </row>
    <row r="458" spans="1:21">
      <c r="A458" s="39"/>
      <c r="B458" s="40"/>
      <c r="C458" s="84"/>
      <c r="D458" s="84"/>
      <c r="E458" s="84"/>
      <c r="F458" s="84"/>
      <c r="G458" s="84"/>
      <c r="H458" s="84"/>
      <c r="I458" s="84"/>
      <c r="J458" s="84"/>
      <c r="K458" s="84"/>
      <c r="L458" s="84"/>
      <c r="M458" s="84"/>
      <c r="N458" s="84"/>
      <c r="O458" s="84"/>
      <c r="P458" s="84"/>
      <c r="S458" s="84"/>
    </row>
    <row r="459" spans="1:21">
      <c r="A459" s="39"/>
      <c r="B459" s="32"/>
      <c r="C459" s="84"/>
      <c r="D459" s="86"/>
      <c r="E459" s="86"/>
      <c r="F459" s="86"/>
      <c r="G459" s="86"/>
      <c r="H459" s="86"/>
      <c r="I459" s="86"/>
      <c r="J459" s="86"/>
      <c r="K459" s="86"/>
      <c r="L459" s="86"/>
      <c r="M459" s="86"/>
      <c r="N459" s="86"/>
      <c r="O459" s="86"/>
      <c r="P459" s="86"/>
      <c r="S459" s="86"/>
    </row>
    <row r="460" spans="1:21" s="43" customFormat="1">
      <c r="A460" s="42"/>
      <c r="B460" s="24"/>
      <c r="C460" s="87"/>
      <c r="D460" s="87"/>
      <c r="E460" s="87"/>
      <c r="F460" s="87"/>
      <c r="G460" s="87"/>
      <c r="H460" s="87"/>
      <c r="I460" s="87"/>
      <c r="J460" s="87"/>
      <c r="K460" s="87"/>
      <c r="L460" s="87"/>
      <c r="M460" s="87"/>
      <c r="N460" s="87"/>
      <c r="O460" s="87"/>
      <c r="P460" s="87"/>
      <c r="Q460" s="1"/>
      <c r="R460" s="1"/>
      <c r="S460" s="87"/>
    </row>
    <row r="461" spans="1:21">
      <c r="A461" s="39"/>
      <c r="B461" s="17"/>
      <c r="C461" s="84"/>
      <c r="D461" s="86"/>
      <c r="E461" s="86"/>
      <c r="F461" s="86"/>
      <c r="G461" s="86"/>
      <c r="H461" s="86"/>
      <c r="I461" s="86"/>
      <c r="J461" s="86"/>
      <c r="K461" s="86"/>
      <c r="L461" s="86"/>
      <c r="M461" s="86"/>
      <c r="N461" s="86"/>
      <c r="O461" s="86"/>
      <c r="P461" s="86"/>
      <c r="S461" s="86"/>
    </row>
    <row r="462" spans="1:21">
      <c r="A462" s="43"/>
      <c r="B462" s="43"/>
      <c r="C462" s="88"/>
      <c r="D462" s="88"/>
      <c r="E462" s="88"/>
      <c r="F462" s="88"/>
      <c r="G462" s="88"/>
      <c r="H462" s="88"/>
      <c r="I462" s="88"/>
      <c r="J462" s="88"/>
      <c r="K462" s="88"/>
      <c r="L462" s="88"/>
      <c r="M462" s="88"/>
      <c r="N462" s="88"/>
      <c r="O462" s="88"/>
      <c r="P462" s="88"/>
      <c r="S462" s="118"/>
      <c r="T462" s="119"/>
    </row>
    <row r="463" spans="1:21" s="43" customFormat="1">
      <c r="A463" s="111"/>
      <c r="B463" s="17"/>
      <c r="C463" s="84"/>
      <c r="D463" s="86"/>
      <c r="E463" s="86"/>
      <c r="F463" s="86"/>
      <c r="G463" s="86"/>
      <c r="H463" s="86"/>
      <c r="I463" s="86"/>
      <c r="J463" s="86"/>
      <c r="K463" s="86"/>
      <c r="L463" s="86"/>
      <c r="M463" s="86"/>
      <c r="N463" s="86"/>
      <c r="O463" s="86"/>
      <c r="P463" s="86"/>
      <c r="Q463" s="1"/>
      <c r="R463" s="1"/>
      <c r="S463" s="86"/>
      <c r="T463" s="1"/>
      <c r="U463" s="1"/>
    </row>
    <row r="464" spans="1:21" s="43" customFormat="1">
      <c r="A464" s="42"/>
      <c r="B464" s="24"/>
      <c r="C464" s="87"/>
      <c r="D464" s="87"/>
      <c r="E464" s="87"/>
      <c r="F464" s="87"/>
      <c r="G464" s="87"/>
      <c r="H464" s="87"/>
      <c r="I464" s="87"/>
      <c r="J464" s="87"/>
      <c r="K464" s="87"/>
      <c r="L464" s="87"/>
      <c r="M464" s="87"/>
      <c r="N464" s="87"/>
      <c r="O464" s="87"/>
      <c r="P464" s="87"/>
      <c r="Q464" s="1"/>
      <c r="R464" s="1"/>
      <c r="S464" s="87"/>
    </row>
    <row r="465" spans="1:21" ht="14.25" customHeight="1">
      <c r="A465" s="39"/>
      <c r="B465" s="17"/>
      <c r="C465" s="84"/>
      <c r="D465" s="86"/>
      <c r="E465" s="86"/>
      <c r="F465" s="86"/>
      <c r="G465" s="86"/>
      <c r="H465" s="86"/>
      <c r="I465" s="86"/>
      <c r="J465" s="86"/>
      <c r="K465" s="86"/>
      <c r="L465" s="86"/>
      <c r="M465" s="86"/>
      <c r="N465" s="86"/>
      <c r="O465" s="86"/>
      <c r="P465" s="86"/>
      <c r="S465" s="86"/>
    </row>
    <row r="466" spans="1:21" s="43" customFormat="1" ht="14.25" customHeight="1">
      <c r="A466" s="39"/>
      <c r="B466" s="17"/>
      <c r="C466" s="86"/>
      <c r="D466" s="86"/>
      <c r="E466" s="86"/>
      <c r="F466" s="86"/>
      <c r="G466" s="86"/>
      <c r="H466" s="86"/>
      <c r="I466" s="86"/>
      <c r="J466" s="86"/>
      <c r="K466" s="86"/>
      <c r="L466" s="86"/>
      <c r="M466" s="86"/>
      <c r="N466" s="86"/>
      <c r="O466" s="86"/>
      <c r="P466" s="86"/>
      <c r="Q466" s="1"/>
      <c r="R466" s="1"/>
      <c r="S466" s="86"/>
      <c r="T466" s="1"/>
      <c r="U466" s="1"/>
    </row>
    <row r="467" spans="1:21" s="43" customFormat="1">
      <c r="A467" s="42"/>
      <c r="B467" s="24"/>
      <c r="C467" s="87"/>
      <c r="D467" s="87"/>
      <c r="E467" s="87"/>
      <c r="F467" s="87"/>
      <c r="G467" s="87"/>
      <c r="H467" s="87"/>
      <c r="I467" s="87"/>
      <c r="J467" s="87"/>
      <c r="K467" s="87"/>
      <c r="L467" s="87"/>
      <c r="M467" s="87"/>
      <c r="N467" s="87"/>
      <c r="O467" s="87"/>
      <c r="P467" s="87"/>
      <c r="Q467" s="1"/>
      <c r="R467" s="1"/>
      <c r="S467" s="87"/>
    </row>
    <row r="468" spans="1:21" ht="14.25" customHeight="1">
      <c r="A468" s="39"/>
      <c r="B468" s="17"/>
      <c r="C468" s="84"/>
      <c r="D468" s="86"/>
      <c r="E468" s="86"/>
      <c r="F468" s="86"/>
      <c r="G468" s="86"/>
      <c r="H468" s="86"/>
      <c r="I468" s="86"/>
      <c r="J468" s="86"/>
      <c r="K468" s="86"/>
      <c r="L468" s="86"/>
      <c r="M468" s="86"/>
      <c r="N468" s="86"/>
      <c r="O468" s="86"/>
      <c r="P468" s="86"/>
      <c r="S468" s="86"/>
      <c r="T468" s="6"/>
    </row>
    <row r="469" spans="1:21" s="43" customFormat="1">
      <c r="A469" s="42"/>
      <c r="B469" s="24"/>
      <c r="C469" s="87"/>
      <c r="D469" s="87"/>
      <c r="E469" s="87"/>
      <c r="F469" s="87"/>
      <c r="G469" s="87"/>
      <c r="H469" s="87"/>
      <c r="I469" s="87"/>
      <c r="J469" s="87"/>
      <c r="K469" s="87"/>
      <c r="L469" s="87"/>
      <c r="M469" s="87"/>
      <c r="N469" s="87"/>
      <c r="O469" s="87"/>
      <c r="P469" s="87"/>
      <c r="Q469" s="1"/>
      <c r="R469" s="1"/>
      <c r="S469" s="87"/>
    </row>
    <row r="470" spans="1:21" ht="14.25" customHeight="1">
      <c r="A470" s="39"/>
      <c r="B470" s="17"/>
      <c r="C470" s="84"/>
      <c r="D470" s="86"/>
      <c r="E470" s="86"/>
      <c r="F470" s="86"/>
      <c r="G470" s="86"/>
      <c r="H470" s="86"/>
      <c r="I470" s="86"/>
      <c r="J470" s="86"/>
      <c r="K470" s="86"/>
      <c r="L470" s="86"/>
      <c r="M470" s="86"/>
      <c r="N470" s="86"/>
      <c r="O470" s="86"/>
      <c r="P470" s="86"/>
      <c r="S470" s="86"/>
    </row>
    <row r="471" spans="1:21" s="6" customFormat="1" ht="14.25" customHeight="1">
      <c r="A471" s="39"/>
      <c r="B471" s="17"/>
      <c r="C471" s="84"/>
      <c r="D471" s="86"/>
      <c r="E471" s="86"/>
      <c r="F471" s="86"/>
      <c r="G471" s="86"/>
      <c r="H471" s="86"/>
      <c r="I471" s="86"/>
      <c r="J471" s="86"/>
      <c r="K471" s="86"/>
      <c r="L471" s="86"/>
      <c r="M471" s="86"/>
      <c r="N471" s="86"/>
      <c r="O471" s="86"/>
      <c r="P471" s="86"/>
      <c r="Q471" s="1"/>
      <c r="R471" s="1"/>
      <c r="S471" s="86"/>
      <c r="T471" s="1"/>
      <c r="U471" s="1"/>
    </row>
    <row r="472" spans="1:21" s="43" customFormat="1">
      <c r="A472" s="42"/>
      <c r="B472" s="24"/>
      <c r="C472" s="87"/>
      <c r="D472" s="87"/>
      <c r="E472" s="87"/>
      <c r="F472" s="87"/>
      <c r="G472" s="87"/>
      <c r="H472" s="87"/>
      <c r="I472" s="87"/>
      <c r="J472" s="87"/>
      <c r="K472" s="87"/>
      <c r="L472" s="87"/>
      <c r="M472" s="87"/>
      <c r="N472" s="87"/>
      <c r="O472" s="87"/>
      <c r="P472" s="87"/>
      <c r="Q472" s="1"/>
      <c r="R472" s="1"/>
      <c r="S472" s="87"/>
    </row>
    <row r="473" spans="1:21" ht="14.25" customHeight="1">
      <c r="A473" s="39"/>
      <c r="B473" s="17"/>
      <c r="C473" s="84"/>
      <c r="D473" s="86"/>
      <c r="E473" s="86"/>
      <c r="F473" s="86"/>
      <c r="G473" s="86"/>
      <c r="H473" s="86"/>
      <c r="I473" s="86"/>
      <c r="J473" s="86"/>
      <c r="K473" s="86"/>
      <c r="L473" s="86"/>
      <c r="M473" s="86"/>
      <c r="N473" s="86"/>
      <c r="O473" s="86"/>
      <c r="P473" s="86"/>
      <c r="S473" s="86"/>
      <c r="T473" s="43"/>
    </row>
    <row r="474" spans="1:21" s="43" customFormat="1">
      <c r="A474" s="42"/>
      <c r="B474" s="24"/>
      <c r="C474" s="87"/>
      <c r="D474" s="87"/>
      <c r="E474" s="87"/>
      <c r="F474" s="87"/>
      <c r="G474" s="87"/>
      <c r="H474" s="87"/>
      <c r="I474" s="87"/>
      <c r="J474" s="87"/>
      <c r="K474" s="87"/>
      <c r="L474" s="87"/>
      <c r="M474" s="87"/>
      <c r="N474" s="87"/>
      <c r="O474" s="87"/>
      <c r="P474" s="87"/>
      <c r="Q474" s="1"/>
      <c r="R474" s="1"/>
      <c r="S474" s="87"/>
    </row>
    <row r="475" spans="1:21">
      <c r="A475" s="39"/>
      <c r="B475" s="17"/>
      <c r="C475" s="84"/>
      <c r="D475" s="86"/>
      <c r="E475" s="86"/>
      <c r="F475" s="86"/>
      <c r="G475" s="86"/>
      <c r="H475" s="86"/>
      <c r="I475" s="86"/>
      <c r="J475" s="86"/>
      <c r="K475" s="86"/>
      <c r="L475" s="86"/>
      <c r="M475" s="86"/>
      <c r="N475" s="86"/>
      <c r="O475" s="86"/>
      <c r="P475" s="86"/>
      <c r="Q475" s="43"/>
      <c r="R475" s="43"/>
      <c r="S475" s="86"/>
    </row>
    <row r="476" spans="1:21">
      <c r="A476" s="43"/>
      <c r="B476" s="43"/>
      <c r="C476" s="86"/>
      <c r="D476" s="86"/>
      <c r="E476" s="86"/>
      <c r="F476" s="86"/>
      <c r="G476" s="86"/>
      <c r="H476" s="86"/>
      <c r="I476" s="86"/>
      <c r="J476" s="86"/>
      <c r="K476" s="86"/>
      <c r="L476" s="86"/>
      <c r="M476" s="86"/>
      <c r="N476" s="86"/>
      <c r="O476" s="86"/>
      <c r="P476" s="86"/>
      <c r="Q476" s="6"/>
      <c r="R476" s="6"/>
      <c r="S476" s="115"/>
      <c r="T476" s="89"/>
    </row>
    <row r="477" spans="1:21">
      <c r="A477" s="4"/>
      <c r="B477" s="16"/>
      <c r="C477" s="5"/>
      <c r="D477" s="27"/>
      <c r="E477" s="27"/>
      <c r="F477" s="27"/>
      <c r="G477" s="27"/>
      <c r="H477" s="27"/>
      <c r="I477" s="27"/>
      <c r="J477" s="27"/>
      <c r="K477" s="27"/>
      <c r="L477" s="27"/>
      <c r="M477" s="27"/>
      <c r="N477" s="27"/>
      <c r="O477" s="27"/>
      <c r="P477" s="27"/>
      <c r="S477" s="27"/>
    </row>
    <row r="478" spans="1:21">
      <c r="A478" s="42"/>
      <c r="B478" s="24"/>
      <c r="C478" s="25"/>
      <c r="D478" s="25"/>
      <c r="E478" s="25"/>
      <c r="F478" s="25"/>
      <c r="G478" s="25"/>
      <c r="H478" s="25"/>
      <c r="I478" s="25"/>
      <c r="J478" s="25"/>
      <c r="K478" s="25"/>
      <c r="L478" s="25"/>
      <c r="M478" s="25"/>
      <c r="N478" s="25"/>
      <c r="O478" s="25"/>
      <c r="P478" s="25"/>
      <c r="S478" s="25"/>
    </row>
    <row r="479" spans="1:21">
      <c r="A479" s="39"/>
      <c r="B479" s="17"/>
      <c r="C479" s="31"/>
      <c r="D479" s="33"/>
      <c r="E479" s="33"/>
      <c r="F479" s="33"/>
      <c r="G479" s="33"/>
      <c r="H479" s="33"/>
      <c r="I479" s="33"/>
      <c r="J479" s="33"/>
      <c r="K479" s="33"/>
      <c r="L479" s="33"/>
      <c r="M479" s="33"/>
      <c r="N479" s="33"/>
      <c r="O479" s="33"/>
      <c r="P479" s="33"/>
      <c r="S479" s="33"/>
    </row>
    <row r="480" spans="1:21">
      <c r="A480" s="4"/>
      <c r="B480" s="16"/>
      <c r="C480" s="5"/>
      <c r="D480" s="27"/>
      <c r="E480" s="27"/>
      <c r="F480" s="27"/>
      <c r="G480" s="27"/>
      <c r="H480" s="27"/>
      <c r="I480" s="27"/>
      <c r="J480" s="27"/>
      <c r="K480" s="27"/>
      <c r="L480" s="27"/>
      <c r="M480" s="27"/>
      <c r="N480" s="27"/>
      <c r="O480" s="27"/>
      <c r="P480" s="27"/>
      <c r="S480" s="27"/>
    </row>
    <row r="481" spans="1:19">
      <c r="A481" s="4"/>
      <c r="B481" s="16"/>
      <c r="C481" s="5"/>
      <c r="D481" s="27"/>
      <c r="E481" s="27"/>
      <c r="F481" s="27"/>
      <c r="G481" s="27"/>
      <c r="H481" s="27"/>
      <c r="I481" s="27"/>
      <c r="J481" s="27"/>
      <c r="K481" s="27"/>
      <c r="L481" s="27"/>
      <c r="M481" s="27"/>
      <c r="N481" s="27"/>
      <c r="O481" s="27"/>
      <c r="P481" s="27"/>
      <c r="S481" s="27"/>
    </row>
    <row r="482" spans="1:19">
      <c r="A482" s="4"/>
      <c r="B482" s="16"/>
      <c r="C482" s="5"/>
      <c r="D482" s="27"/>
      <c r="E482" s="27"/>
      <c r="F482" s="27"/>
      <c r="G482" s="27"/>
      <c r="H482" s="27"/>
      <c r="I482" s="27"/>
      <c r="J482" s="27"/>
      <c r="K482" s="27"/>
      <c r="L482" s="27"/>
      <c r="M482" s="27"/>
      <c r="N482" s="27"/>
      <c r="O482" s="27"/>
      <c r="P482" s="27"/>
      <c r="S482" s="27"/>
    </row>
    <row r="483" spans="1:19">
      <c r="A483" s="4"/>
      <c r="B483" s="16"/>
      <c r="C483" s="5"/>
      <c r="D483" s="27"/>
      <c r="E483" s="27"/>
      <c r="F483" s="27"/>
      <c r="G483" s="27"/>
      <c r="H483" s="27"/>
      <c r="I483" s="27"/>
      <c r="J483" s="27"/>
      <c r="K483" s="27"/>
      <c r="L483" s="27"/>
      <c r="M483" s="27"/>
      <c r="N483" s="27"/>
      <c r="O483" s="27"/>
      <c r="P483" s="27"/>
      <c r="S483" s="27"/>
    </row>
    <row r="484" spans="1:19">
      <c r="A484" s="4"/>
      <c r="B484" s="16"/>
      <c r="C484" s="5"/>
      <c r="D484" s="27"/>
      <c r="E484" s="27"/>
      <c r="F484" s="27"/>
      <c r="G484" s="27"/>
      <c r="H484" s="27"/>
      <c r="I484" s="27"/>
      <c r="J484" s="27"/>
      <c r="K484" s="27"/>
      <c r="L484" s="27"/>
      <c r="M484" s="27"/>
      <c r="N484" s="27"/>
      <c r="O484" s="27"/>
      <c r="P484" s="27"/>
      <c r="S484" s="27"/>
    </row>
    <row r="485" spans="1:19" s="43" customFormat="1">
      <c r="A485" s="4"/>
      <c r="B485" s="16"/>
      <c r="C485" s="5"/>
      <c r="D485" s="27"/>
      <c r="E485" s="27"/>
      <c r="F485" s="27"/>
      <c r="G485" s="27"/>
      <c r="H485" s="27"/>
      <c r="I485" s="27"/>
      <c r="J485" s="27"/>
      <c r="K485" s="27"/>
      <c r="L485" s="27"/>
      <c r="M485" s="27"/>
      <c r="N485" s="27"/>
      <c r="O485" s="27"/>
      <c r="P485" s="27"/>
      <c r="Q485" s="1"/>
      <c r="R485" s="1"/>
      <c r="S485" s="27"/>
    </row>
    <row r="486" spans="1:19" s="6" customFormat="1">
      <c r="A486" s="4"/>
      <c r="B486" s="16"/>
      <c r="C486" s="5"/>
      <c r="D486" s="27"/>
      <c r="E486" s="27"/>
      <c r="F486" s="27"/>
      <c r="G486" s="27"/>
      <c r="H486" s="27"/>
      <c r="I486" s="27"/>
      <c r="J486" s="27"/>
      <c r="K486" s="27"/>
      <c r="L486" s="27"/>
      <c r="M486" s="27"/>
      <c r="N486" s="27"/>
      <c r="O486" s="27"/>
      <c r="P486" s="27"/>
      <c r="Q486" s="1"/>
      <c r="R486" s="1"/>
      <c r="S486" s="27"/>
    </row>
    <row r="487" spans="1:19" s="43" customFormat="1">
      <c r="A487" s="4"/>
      <c r="B487" s="16"/>
      <c r="C487" s="5"/>
      <c r="D487" s="27"/>
      <c r="E487" s="27"/>
      <c r="F487" s="27"/>
      <c r="G487" s="27"/>
      <c r="H487" s="27"/>
      <c r="I487" s="27"/>
      <c r="J487" s="27"/>
      <c r="K487" s="27"/>
      <c r="L487" s="27"/>
      <c r="M487" s="27"/>
      <c r="N487" s="27"/>
      <c r="O487" s="27"/>
      <c r="P487" s="27"/>
      <c r="Q487" s="1"/>
      <c r="R487" s="1"/>
      <c r="S487" s="27"/>
    </row>
    <row r="488" spans="1:19" s="6" customFormat="1">
      <c r="A488" s="4"/>
      <c r="B488" s="16"/>
      <c r="C488" s="5"/>
      <c r="D488" s="27"/>
      <c r="E488" s="27"/>
      <c r="F488" s="27"/>
      <c r="G488" s="27"/>
      <c r="H488" s="27"/>
      <c r="I488" s="27"/>
      <c r="J488" s="27"/>
      <c r="K488" s="27"/>
      <c r="L488" s="27"/>
      <c r="M488" s="27"/>
      <c r="N488" s="27"/>
      <c r="O488" s="27"/>
      <c r="P488" s="27"/>
      <c r="Q488" s="1"/>
      <c r="R488" s="1"/>
      <c r="S488" s="27"/>
    </row>
    <row r="489" spans="1:19">
      <c r="A489" s="4"/>
      <c r="B489" s="16"/>
      <c r="C489" s="5"/>
      <c r="D489" s="27"/>
      <c r="E489" s="27"/>
      <c r="F489" s="27"/>
      <c r="G489" s="27"/>
      <c r="H489" s="27"/>
      <c r="I489" s="27"/>
      <c r="J489" s="27"/>
      <c r="K489" s="27"/>
      <c r="L489" s="27"/>
      <c r="M489" s="27"/>
      <c r="N489" s="27"/>
      <c r="O489" s="27"/>
      <c r="P489" s="27"/>
      <c r="S489" s="27"/>
    </row>
    <row r="490" spans="1:19">
      <c r="A490" s="4"/>
      <c r="B490" s="16"/>
      <c r="C490" s="5"/>
      <c r="D490" s="27"/>
      <c r="E490" s="27"/>
      <c r="F490" s="27"/>
      <c r="G490" s="27"/>
      <c r="H490" s="27"/>
      <c r="I490" s="27"/>
      <c r="J490" s="27"/>
      <c r="K490" s="27"/>
      <c r="L490" s="27"/>
      <c r="M490" s="27"/>
      <c r="N490" s="27"/>
      <c r="O490" s="27"/>
      <c r="P490" s="27"/>
      <c r="S490" s="27"/>
    </row>
    <row r="491" spans="1:19">
      <c r="A491" s="4"/>
      <c r="B491" s="16"/>
      <c r="C491" s="5"/>
      <c r="D491" s="27"/>
      <c r="E491" s="27"/>
      <c r="F491" s="27"/>
      <c r="G491" s="27"/>
      <c r="H491" s="27"/>
      <c r="I491" s="27"/>
      <c r="J491" s="27"/>
      <c r="K491" s="27"/>
      <c r="L491" s="27"/>
      <c r="M491" s="27"/>
      <c r="N491" s="27"/>
      <c r="O491" s="27"/>
      <c r="P491" s="27"/>
      <c r="S491" s="27"/>
    </row>
    <row r="492" spans="1:19">
      <c r="A492" s="4"/>
      <c r="B492" s="16"/>
      <c r="C492" s="5"/>
      <c r="D492" s="27"/>
      <c r="E492" s="27"/>
      <c r="F492" s="27"/>
      <c r="G492" s="27"/>
      <c r="H492" s="27"/>
      <c r="I492" s="27"/>
      <c r="J492" s="27"/>
      <c r="K492" s="27"/>
      <c r="L492" s="27"/>
      <c r="M492" s="27"/>
      <c r="N492" s="27"/>
      <c r="O492" s="27"/>
      <c r="P492" s="27"/>
      <c r="S492" s="27"/>
    </row>
    <row r="493" spans="1:19">
      <c r="A493" s="4"/>
      <c r="B493" s="16"/>
      <c r="C493" s="5"/>
      <c r="D493" s="27"/>
      <c r="E493" s="27"/>
      <c r="F493" s="27"/>
      <c r="G493" s="27"/>
      <c r="H493" s="27"/>
      <c r="I493" s="27"/>
      <c r="J493" s="27"/>
      <c r="K493" s="27"/>
      <c r="L493" s="27"/>
      <c r="M493" s="27"/>
      <c r="N493" s="27"/>
      <c r="O493" s="27"/>
      <c r="P493" s="27"/>
      <c r="S493" s="27"/>
    </row>
    <row r="494" spans="1:19">
      <c r="A494" s="4"/>
      <c r="B494" s="16"/>
      <c r="C494" s="5"/>
      <c r="D494" s="27"/>
      <c r="E494" s="27"/>
      <c r="F494" s="27"/>
      <c r="G494" s="27"/>
      <c r="H494" s="27"/>
      <c r="I494" s="27"/>
      <c r="J494" s="27"/>
      <c r="K494" s="27"/>
      <c r="L494" s="27"/>
      <c r="M494" s="27"/>
      <c r="N494" s="27"/>
      <c r="O494" s="27"/>
      <c r="P494" s="27"/>
      <c r="S494" s="27"/>
    </row>
    <row r="495" spans="1:19">
      <c r="A495" s="4"/>
      <c r="B495" s="16"/>
      <c r="C495" s="5"/>
      <c r="D495" s="27"/>
      <c r="E495" s="27"/>
      <c r="F495" s="27"/>
      <c r="G495" s="27"/>
      <c r="H495" s="27"/>
      <c r="I495" s="27"/>
      <c r="J495" s="27"/>
      <c r="K495" s="27"/>
      <c r="L495" s="27"/>
      <c r="M495" s="27"/>
      <c r="N495" s="27"/>
      <c r="O495" s="27"/>
      <c r="P495" s="27"/>
      <c r="S495" s="27"/>
    </row>
    <row r="496" spans="1:19">
      <c r="A496" s="4"/>
      <c r="B496" s="16"/>
      <c r="C496" s="5"/>
      <c r="D496" s="27"/>
      <c r="E496" s="27"/>
      <c r="F496" s="27"/>
      <c r="G496" s="27"/>
      <c r="H496" s="27"/>
      <c r="I496" s="27"/>
      <c r="J496" s="27"/>
      <c r="K496" s="27"/>
      <c r="L496" s="27"/>
      <c r="M496" s="27"/>
      <c r="N496" s="27"/>
      <c r="O496" s="27"/>
      <c r="P496" s="27"/>
      <c r="S496" s="27"/>
    </row>
    <row r="497" spans="1:19">
      <c r="A497" s="4"/>
      <c r="B497" s="16"/>
      <c r="C497" s="5"/>
      <c r="D497" s="27"/>
      <c r="E497" s="27"/>
      <c r="F497" s="27"/>
      <c r="G497" s="27"/>
      <c r="H497" s="27"/>
      <c r="I497" s="27"/>
      <c r="J497" s="27"/>
      <c r="K497" s="27"/>
      <c r="L497" s="27"/>
      <c r="M497" s="27"/>
      <c r="N497" s="27"/>
      <c r="O497" s="27"/>
      <c r="P497" s="27"/>
      <c r="S497" s="27"/>
    </row>
    <row r="498" spans="1:19">
      <c r="A498" s="4"/>
      <c r="B498" s="16"/>
      <c r="C498" s="5"/>
      <c r="D498" s="27"/>
      <c r="E498" s="27"/>
      <c r="F498" s="27"/>
      <c r="G498" s="27"/>
      <c r="H498" s="27"/>
      <c r="I498" s="27"/>
      <c r="J498" s="27"/>
      <c r="K498" s="27"/>
      <c r="L498" s="27"/>
      <c r="M498" s="27"/>
      <c r="N498" s="27"/>
      <c r="O498" s="27"/>
      <c r="P498" s="27"/>
      <c r="S498" s="27"/>
    </row>
    <row r="499" spans="1:19">
      <c r="A499" s="4"/>
      <c r="B499" s="16"/>
      <c r="C499" s="5"/>
      <c r="D499" s="27"/>
      <c r="E499" s="27"/>
      <c r="F499" s="27"/>
      <c r="G499" s="27"/>
      <c r="H499" s="27"/>
      <c r="I499" s="27"/>
      <c r="J499" s="27"/>
      <c r="K499" s="27"/>
      <c r="L499" s="27"/>
      <c r="M499" s="27"/>
      <c r="N499" s="27"/>
      <c r="O499" s="27"/>
      <c r="P499" s="27"/>
      <c r="S499" s="27"/>
    </row>
    <row r="500" spans="1:19">
      <c r="A500" s="4"/>
      <c r="B500" s="16"/>
      <c r="C500" s="5"/>
      <c r="D500" s="27"/>
      <c r="E500" s="27"/>
      <c r="F500" s="27"/>
      <c r="G500" s="27"/>
      <c r="H500" s="27"/>
      <c r="I500" s="27"/>
      <c r="J500" s="27"/>
      <c r="K500" s="27"/>
      <c r="L500" s="27"/>
      <c r="M500" s="27"/>
      <c r="N500" s="27"/>
      <c r="O500" s="27"/>
      <c r="P500" s="27"/>
      <c r="S500" s="27"/>
    </row>
    <row r="501" spans="1:19">
      <c r="B501" s="16"/>
      <c r="C501" s="27"/>
      <c r="D501" s="27"/>
      <c r="E501" s="27"/>
      <c r="F501" s="27"/>
      <c r="G501" s="27"/>
      <c r="H501" s="27"/>
      <c r="I501" s="27"/>
      <c r="J501" s="27"/>
      <c r="K501" s="27"/>
      <c r="L501" s="27"/>
      <c r="M501" s="27"/>
      <c r="N501" s="27"/>
      <c r="O501" s="27"/>
      <c r="P501" s="27"/>
      <c r="S501" s="27"/>
    </row>
    <row r="502" spans="1:19">
      <c r="A502" s="26"/>
      <c r="C502" s="27"/>
      <c r="D502" s="27"/>
      <c r="E502" s="27"/>
      <c r="F502" s="27"/>
      <c r="G502" s="27"/>
      <c r="H502" s="27"/>
      <c r="I502" s="27"/>
      <c r="J502" s="27"/>
      <c r="K502" s="27"/>
      <c r="L502" s="27"/>
      <c r="M502" s="27"/>
      <c r="N502" s="27"/>
      <c r="O502" s="27"/>
      <c r="P502" s="27"/>
      <c r="S502" s="27"/>
    </row>
    <row r="503" spans="1:19">
      <c r="A503" s="42"/>
      <c r="B503" s="24"/>
      <c r="C503" s="25"/>
      <c r="D503" s="25"/>
      <c r="E503" s="25"/>
      <c r="F503" s="25"/>
      <c r="G503" s="25"/>
      <c r="H503" s="25"/>
      <c r="I503" s="25"/>
      <c r="J503" s="25"/>
      <c r="K503" s="25"/>
      <c r="L503" s="25"/>
      <c r="M503" s="25"/>
      <c r="N503" s="25"/>
      <c r="O503" s="25"/>
      <c r="P503" s="25"/>
      <c r="S503" s="25"/>
    </row>
    <row r="504" spans="1:19">
      <c r="A504" s="32"/>
      <c r="B504" s="32"/>
      <c r="C504" s="33"/>
      <c r="D504" s="33"/>
      <c r="E504" s="33"/>
      <c r="F504" s="33"/>
      <c r="G504" s="33"/>
      <c r="H504" s="33"/>
      <c r="I504" s="33"/>
      <c r="J504" s="33"/>
      <c r="K504" s="33"/>
      <c r="L504" s="33"/>
      <c r="M504" s="33"/>
      <c r="N504" s="33"/>
      <c r="O504" s="33"/>
      <c r="P504" s="33"/>
      <c r="S504" s="33"/>
    </row>
    <row r="505" spans="1:19">
      <c r="A505" s="42"/>
      <c r="B505" s="24"/>
      <c r="C505" s="25"/>
      <c r="D505" s="25"/>
      <c r="E505" s="25"/>
      <c r="F505" s="25"/>
      <c r="G505" s="25"/>
      <c r="H505" s="25"/>
      <c r="I505" s="25"/>
      <c r="J505" s="25"/>
      <c r="K505" s="25"/>
      <c r="L505" s="25"/>
      <c r="M505" s="25"/>
      <c r="N505" s="25"/>
      <c r="O505" s="25"/>
      <c r="P505" s="25"/>
      <c r="S505" s="25"/>
    </row>
    <row r="506" spans="1:19">
      <c r="A506" s="32"/>
      <c r="B506" s="32"/>
      <c r="C506" s="33"/>
      <c r="D506" s="33"/>
      <c r="E506" s="33"/>
      <c r="F506" s="33"/>
      <c r="G506" s="33"/>
      <c r="H506" s="33"/>
      <c r="I506" s="33"/>
      <c r="J506" s="33"/>
      <c r="K506" s="33"/>
      <c r="L506" s="33"/>
      <c r="M506" s="33"/>
      <c r="N506" s="33"/>
      <c r="O506" s="33"/>
      <c r="P506" s="33"/>
      <c r="S506" s="33"/>
    </row>
    <row r="507" spans="1:19">
      <c r="B507" s="16"/>
    </row>
    <row r="508" spans="1:19">
      <c r="B508" s="16"/>
    </row>
    <row r="509" spans="1:19">
      <c r="B509" s="16"/>
    </row>
  </sheetData>
  <mergeCells count="1">
    <mergeCell ref="A220:S222"/>
  </mergeCells>
  <phoneticPr fontId="7" type="noConversion"/>
  <pageMargins left="0.70866141732283472" right="0.70866141732283472" top="0.74803149606299213" bottom="0.74803149606299213" header="0.31496062992125984" footer="0.31496062992125984"/>
  <pageSetup paperSize="9" scale="6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D53"/>
  <sheetViews>
    <sheetView zoomScale="53" zoomScaleNormal="53" workbookViewId="0">
      <selection activeCell="X39" sqref="X39"/>
    </sheetView>
  </sheetViews>
  <sheetFormatPr defaultColWidth="8.59765625" defaultRowHeight="14.4"/>
  <cols>
    <col min="1" max="16384" width="8.59765625" style="157"/>
  </cols>
  <sheetData>
    <row r="1" spans="1:56" ht="15.3">
      <c r="A1" s="157" t="s">
        <v>157</v>
      </c>
      <c r="B1" s="157">
        <v>15</v>
      </c>
      <c r="C1" s="158" t="s">
        <v>45</v>
      </c>
      <c r="D1" s="158" t="s">
        <v>90</v>
      </c>
      <c r="E1" s="158" t="s">
        <v>93</v>
      </c>
      <c r="F1" s="158" t="s">
        <v>95</v>
      </c>
      <c r="G1" s="158" t="s">
        <v>46</v>
      </c>
      <c r="H1" s="158" t="s">
        <v>156</v>
      </c>
      <c r="I1" s="158" t="s">
        <v>106</v>
      </c>
      <c r="J1" s="158" t="s">
        <v>47</v>
      </c>
      <c r="K1" s="158" t="s">
        <v>112</v>
      </c>
      <c r="L1" s="158" t="s">
        <v>114</v>
      </c>
      <c r="M1" s="158" t="s">
        <v>118</v>
      </c>
      <c r="N1" s="158" t="s">
        <v>126</v>
      </c>
    </row>
    <row r="2" spans="1:56" ht="15.3">
      <c r="C2" s="159" t="s">
        <v>158</v>
      </c>
      <c r="D2" s="159" t="s">
        <v>158</v>
      </c>
      <c r="E2" s="159" t="s">
        <v>158</v>
      </c>
      <c r="F2" s="159" t="s">
        <v>158</v>
      </c>
      <c r="G2" s="159" t="s">
        <v>158</v>
      </c>
      <c r="H2" s="159" t="s">
        <v>158</v>
      </c>
      <c r="I2" s="159" t="s">
        <v>158</v>
      </c>
      <c r="J2" s="159" t="s">
        <v>158</v>
      </c>
      <c r="K2" s="159" t="s">
        <v>158</v>
      </c>
      <c r="L2" s="159" t="s">
        <v>158</v>
      </c>
      <c r="M2" s="159" t="s">
        <v>158</v>
      </c>
      <c r="N2" s="159" t="s">
        <v>158</v>
      </c>
    </row>
    <row r="3" spans="1:56" ht="15.3">
      <c r="C3" s="159" t="s">
        <v>5</v>
      </c>
      <c r="D3" s="159" t="s">
        <v>5</v>
      </c>
      <c r="E3" s="159" t="s">
        <v>5</v>
      </c>
      <c r="F3" s="159" t="s">
        <v>5</v>
      </c>
      <c r="G3" s="159" t="s">
        <v>5</v>
      </c>
      <c r="H3" s="159" t="s">
        <v>5</v>
      </c>
      <c r="I3" s="159" t="s">
        <v>5</v>
      </c>
      <c r="J3" s="159" t="s">
        <v>5</v>
      </c>
      <c r="K3" s="159" t="s">
        <v>5</v>
      </c>
      <c r="L3" s="159" t="s">
        <v>5</v>
      </c>
      <c r="M3" s="159" t="s">
        <v>5</v>
      </c>
      <c r="N3" s="159" t="s">
        <v>5</v>
      </c>
    </row>
    <row r="4" spans="1:56" ht="15.6" thickBot="1">
      <c r="C4" s="160">
        <v>0.05</v>
      </c>
      <c r="D4" s="160">
        <v>1</v>
      </c>
      <c r="E4" s="160">
        <v>0.01</v>
      </c>
      <c r="F4" s="160">
        <v>0.01</v>
      </c>
      <c r="G4" s="160">
        <v>0.5</v>
      </c>
      <c r="H4" s="160">
        <v>0.01</v>
      </c>
      <c r="I4" s="160">
        <v>0.1</v>
      </c>
      <c r="J4" s="160">
        <v>0.5</v>
      </c>
      <c r="K4" s="160">
        <v>0.02</v>
      </c>
      <c r="L4" s="160">
        <v>1</v>
      </c>
      <c r="M4" s="160">
        <v>0.1</v>
      </c>
      <c r="N4" s="160">
        <v>0.5</v>
      </c>
    </row>
    <row r="5" spans="1:56" ht="15.6" thickTop="1">
      <c r="B5" s="157">
        <v>32</v>
      </c>
      <c r="C5" s="158" t="s">
        <v>45</v>
      </c>
      <c r="D5" s="158" t="s">
        <v>89</v>
      </c>
      <c r="E5" s="158" t="s">
        <v>90</v>
      </c>
      <c r="F5" s="158" t="s">
        <v>91</v>
      </c>
      <c r="G5" s="158" t="s">
        <v>93</v>
      </c>
      <c r="H5" s="158" t="s">
        <v>94</v>
      </c>
      <c r="I5" s="158" t="s">
        <v>95</v>
      </c>
      <c r="J5" s="158" t="s">
        <v>97</v>
      </c>
      <c r="K5" s="158" t="s">
        <v>98</v>
      </c>
      <c r="L5" s="158" t="s">
        <v>46</v>
      </c>
      <c r="M5" s="158" t="s">
        <v>99</v>
      </c>
      <c r="N5" s="158" t="s">
        <v>156</v>
      </c>
      <c r="O5" s="158" t="s">
        <v>101</v>
      </c>
      <c r="P5" s="158" t="s">
        <v>104</v>
      </c>
      <c r="Q5" s="158" t="s">
        <v>105</v>
      </c>
      <c r="R5" s="158" t="s">
        <v>106</v>
      </c>
      <c r="S5" s="158" t="s">
        <v>107</v>
      </c>
      <c r="T5" s="158" t="s">
        <v>109</v>
      </c>
      <c r="U5" s="158" t="s">
        <v>47</v>
      </c>
      <c r="V5" s="158" t="s">
        <v>111</v>
      </c>
      <c r="W5" s="158" t="s">
        <v>112</v>
      </c>
      <c r="X5" s="158" t="s">
        <v>114</v>
      </c>
      <c r="Y5" s="158" t="s">
        <v>115</v>
      </c>
      <c r="Z5" s="158" t="s">
        <v>118</v>
      </c>
      <c r="AA5" s="158" t="s">
        <v>120</v>
      </c>
      <c r="AB5" s="158" t="s">
        <v>121</v>
      </c>
      <c r="AC5" s="158" t="s">
        <v>123</v>
      </c>
      <c r="AD5" s="158" t="s">
        <v>125</v>
      </c>
      <c r="AE5" s="158" t="s">
        <v>126</v>
      </c>
    </row>
    <row r="6" spans="1:56" ht="15.3">
      <c r="C6" s="159" t="s">
        <v>158</v>
      </c>
      <c r="D6" s="159" t="s">
        <v>161</v>
      </c>
      <c r="E6" s="159" t="s">
        <v>158</v>
      </c>
      <c r="F6" s="159" t="s">
        <v>161</v>
      </c>
      <c r="G6" s="159" t="s">
        <v>158</v>
      </c>
      <c r="H6" s="159" t="s">
        <v>161</v>
      </c>
      <c r="I6" s="159" t="s">
        <v>158</v>
      </c>
      <c r="J6" s="159" t="s">
        <v>158</v>
      </c>
      <c r="K6" s="159" t="s">
        <v>161</v>
      </c>
      <c r="L6" s="159" t="s">
        <v>161</v>
      </c>
      <c r="M6" s="159" t="s">
        <v>161</v>
      </c>
      <c r="N6" s="159" t="s">
        <v>158</v>
      </c>
      <c r="O6" s="159" t="s">
        <v>161</v>
      </c>
      <c r="P6" s="159" t="s">
        <v>161</v>
      </c>
      <c r="Q6" s="159" t="s">
        <v>161</v>
      </c>
      <c r="R6" s="159" t="s">
        <v>158</v>
      </c>
      <c r="S6" s="159" t="s">
        <v>161</v>
      </c>
      <c r="T6" s="159" t="s">
        <v>161</v>
      </c>
      <c r="U6" s="159" t="s">
        <v>158</v>
      </c>
      <c r="V6" s="159" t="s">
        <v>161</v>
      </c>
      <c r="W6" s="159" t="s">
        <v>158</v>
      </c>
      <c r="X6" s="159" t="s">
        <v>158</v>
      </c>
      <c r="Y6" s="159" t="s">
        <v>158</v>
      </c>
      <c r="Z6" s="159" t="s">
        <v>158</v>
      </c>
      <c r="AA6" s="159" t="s">
        <v>161</v>
      </c>
      <c r="AB6" s="159" t="s">
        <v>158</v>
      </c>
      <c r="AC6" s="159" t="s">
        <v>161</v>
      </c>
      <c r="AD6" s="159" t="s">
        <v>158</v>
      </c>
      <c r="AE6" s="159" t="s">
        <v>161</v>
      </c>
    </row>
    <row r="7" spans="1:56" ht="15.3">
      <c r="C7" s="159" t="s">
        <v>5</v>
      </c>
      <c r="D7" s="159" t="s">
        <v>128</v>
      </c>
      <c r="E7" s="159" t="s">
        <v>5</v>
      </c>
      <c r="F7" s="159" t="s">
        <v>5</v>
      </c>
      <c r="G7" s="159" t="s">
        <v>5</v>
      </c>
      <c r="H7" s="159" t="s">
        <v>128</v>
      </c>
      <c r="I7" s="159" t="s">
        <v>5</v>
      </c>
      <c r="J7" s="159" t="s">
        <v>5</v>
      </c>
      <c r="K7" s="159" t="s">
        <v>5</v>
      </c>
      <c r="L7" s="159" t="s">
        <v>5</v>
      </c>
      <c r="M7" s="159" t="s">
        <v>128</v>
      </c>
      <c r="N7" s="159" t="s">
        <v>5</v>
      </c>
      <c r="O7" s="159" t="s">
        <v>128</v>
      </c>
      <c r="P7" s="159" t="s">
        <v>128</v>
      </c>
      <c r="Q7" s="159" t="s">
        <v>5</v>
      </c>
      <c r="R7" s="159" t="s">
        <v>5</v>
      </c>
      <c r="S7" s="159" t="s">
        <v>128</v>
      </c>
      <c r="T7" s="159" t="s">
        <v>5</v>
      </c>
      <c r="U7" s="159" t="s">
        <v>5</v>
      </c>
      <c r="V7" s="159" t="s">
        <v>5</v>
      </c>
      <c r="W7" s="159" t="s">
        <v>5</v>
      </c>
      <c r="X7" s="159" t="s">
        <v>5</v>
      </c>
      <c r="Y7" s="159" t="s">
        <v>5</v>
      </c>
      <c r="Z7" s="159" t="s">
        <v>5</v>
      </c>
      <c r="AA7" s="159" t="s">
        <v>5</v>
      </c>
      <c r="AB7" s="159" t="s">
        <v>5</v>
      </c>
      <c r="AC7" s="159" t="s">
        <v>5</v>
      </c>
      <c r="AD7" s="159" t="s">
        <v>5</v>
      </c>
      <c r="AE7" s="159" t="s">
        <v>5</v>
      </c>
    </row>
    <row r="8" spans="1:56" ht="15.6" thickBot="1">
      <c r="C8" s="160">
        <v>0.05</v>
      </c>
      <c r="D8" s="160">
        <v>5.0000000000000001E-3</v>
      </c>
      <c r="E8" s="160">
        <v>1</v>
      </c>
      <c r="F8" s="160">
        <v>1</v>
      </c>
      <c r="G8" s="160">
        <v>0.01</v>
      </c>
      <c r="H8" s="160">
        <v>5.0000000000000001E-3</v>
      </c>
      <c r="I8" s="160">
        <v>0.01</v>
      </c>
      <c r="J8" s="160">
        <v>0.1</v>
      </c>
      <c r="K8" s="160">
        <v>1</v>
      </c>
      <c r="L8" s="160">
        <v>0.5</v>
      </c>
      <c r="M8" s="160">
        <v>0.01</v>
      </c>
      <c r="N8" s="160">
        <v>0.01</v>
      </c>
      <c r="O8" s="160">
        <v>5.0000000000000001E-3</v>
      </c>
      <c r="P8" s="160">
        <v>5.0000000000000001E-3</v>
      </c>
      <c r="Q8" s="160">
        <v>0.5</v>
      </c>
      <c r="R8" s="160">
        <v>0.1</v>
      </c>
      <c r="S8" s="160">
        <v>0.01</v>
      </c>
      <c r="T8" s="160">
        <v>0.5</v>
      </c>
      <c r="U8" s="160">
        <v>0.5</v>
      </c>
      <c r="V8" s="160">
        <v>10</v>
      </c>
      <c r="W8" s="160">
        <v>0.02</v>
      </c>
      <c r="X8" s="160">
        <v>1</v>
      </c>
      <c r="Y8" s="160">
        <v>0.05</v>
      </c>
      <c r="Z8" s="160">
        <v>0.1</v>
      </c>
      <c r="AA8" s="160">
        <v>50</v>
      </c>
      <c r="AB8" s="160">
        <v>0.01</v>
      </c>
      <c r="AC8" s="160">
        <v>0.5</v>
      </c>
      <c r="AD8" s="160">
        <v>0.02</v>
      </c>
      <c r="AE8" s="160">
        <v>0.5</v>
      </c>
    </row>
    <row r="9" spans="1:56" ht="15.6" thickTop="1">
      <c r="B9" s="157">
        <v>46</v>
      </c>
      <c r="C9" s="158" t="s">
        <v>45</v>
      </c>
      <c r="D9" s="158" t="s">
        <v>89</v>
      </c>
      <c r="E9" s="158" t="s">
        <v>90</v>
      </c>
      <c r="F9" s="158" t="s">
        <v>91</v>
      </c>
      <c r="G9" s="158" t="s">
        <v>92</v>
      </c>
      <c r="H9" s="158" t="s">
        <v>93</v>
      </c>
      <c r="I9" s="158" t="s">
        <v>94</v>
      </c>
      <c r="J9" s="158" t="s">
        <v>95</v>
      </c>
      <c r="K9" s="158" t="s">
        <v>96</v>
      </c>
      <c r="L9" s="158" t="s">
        <v>97</v>
      </c>
      <c r="M9" s="158" t="s">
        <v>98</v>
      </c>
      <c r="N9" s="158" t="s">
        <v>162</v>
      </c>
      <c r="O9" s="158" t="s">
        <v>46</v>
      </c>
      <c r="P9" s="158" t="s">
        <v>99</v>
      </c>
      <c r="Q9" s="158" t="s">
        <v>100</v>
      </c>
      <c r="R9" s="158" t="s">
        <v>156</v>
      </c>
      <c r="S9" s="158" t="s">
        <v>163</v>
      </c>
      <c r="T9" s="158" t="s">
        <v>101</v>
      </c>
      <c r="U9" s="158" t="s">
        <v>102</v>
      </c>
      <c r="V9" s="158" t="s">
        <v>103</v>
      </c>
      <c r="W9" s="158" t="s">
        <v>104</v>
      </c>
      <c r="X9" s="158" t="s">
        <v>105</v>
      </c>
      <c r="Y9" s="158" t="s">
        <v>106</v>
      </c>
      <c r="Z9" s="158" t="s">
        <v>107</v>
      </c>
      <c r="AA9" s="158" t="s">
        <v>109</v>
      </c>
      <c r="AB9" s="158" t="s">
        <v>110</v>
      </c>
      <c r="AC9" s="158" t="s">
        <v>47</v>
      </c>
      <c r="AD9" s="158" t="s">
        <v>164</v>
      </c>
      <c r="AE9" s="158" t="s">
        <v>111</v>
      </c>
      <c r="AF9" s="158" t="s">
        <v>112</v>
      </c>
      <c r="AG9" s="158" t="s">
        <v>113</v>
      </c>
      <c r="AH9" s="158" t="s">
        <v>114</v>
      </c>
      <c r="AI9" s="158" t="s">
        <v>115</v>
      </c>
      <c r="AJ9" s="158" t="s">
        <v>116</v>
      </c>
      <c r="AK9" s="158" t="s">
        <v>118</v>
      </c>
      <c r="AL9" s="158" t="s">
        <v>119</v>
      </c>
      <c r="AM9" s="158" t="s">
        <v>120</v>
      </c>
      <c r="AN9" s="158" t="s">
        <v>121</v>
      </c>
      <c r="AO9" s="158" t="s">
        <v>122</v>
      </c>
      <c r="AP9" s="158" t="s">
        <v>123</v>
      </c>
      <c r="AQ9" s="158" t="s">
        <v>124</v>
      </c>
      <c r="AR9" s="158" t="s">
        <v>125</v>
      </c>
      <c r="AS9" s="158" t="s">
        <v>126</v>
      </c>
    </row>
    <row r="10" spans="1:56" ht="15.3">
      <c r="C10" s="159" t="s">
        <v>158</v>
      </c>
      <c r="D10" s="159" t="s">
        <v>161</v>
      </c>
      <c r="E10" s="159" t="s">
        <v>158</v>
      </c>
      <c r="F10" s="159" t="s">
        <v>161</v>
      </c>
      <c r="G10" s="159" t="s">
        <v>158</v>
      </c>
      <c r="H10" s="159" t="s">
        <v>158</v>
      </c>
      <c r="I10" s="159" t="s">
        <v>161</v>
      </c>
      <c r="J10" s="159" t="s">
        <v>158</v>
      </c>
      <c r="K10" s="159" t="s">
        <v>158</v>
      </c>
      <c r="L10" s="159" t="s">
        <v>158</v>
      </c>
      <c r="M10" s="159" t="s">
        <v>161</v>
      </c>
      <c r="N10" s="159" t="s">
        <v>158</v>
      </c>
      <c r="O10" s="159" t="s">
        <v>161</v>
      </c>
      <c r="P10" s="159" t="s">
        <v>161</v>
      </c>
      <c r="Q10" s="159" t="s">
        <v>158</v>
      </c>
      <c r="R10" s="159" t="s">
        <v>158</v>
      </c>
      <c r="S10" s="159" t="s">
        <v>158</v>
      </c>
      <c r="T10" s="159" t="s">
        <v>161</v>
      </c>
      <c r="U10" s="159" t="s">
        <v>158</v>
      </c>
      <c r="V10" s="159" t="s">
        <v>158</v>
      </c>
      <c r="W10" s="159" t="s">
        <v>161</v>
      </c>
      <c r="X10" s="159" t="s">
        <v>161</v>
      </c>
      <c r="Y10" s="159" t="s">
        <v>158</v>
      </c>
      <c r="Z10" s="159" t="s">
        <v>161</v>
      </c>
      <c r="AA10" s="159" t="s">
        <v>161</v>
      </c>
      <c r="AB10" s="159" t="s">
        <v>161</v>
      </c>
      <c r="AC10" s="159" t="s">
        <v>158</v>
      </c>
      <c r="AD10" s="159" t="s">
        <v>158</v>
      </c>
      <c r="AE10" s="159" t="s">
        <v>161</v>
      </c>
      <c r="AF10" s="159" t="s">
        <v>158</v>
      </c>
      <c r="AG10" s="159" t="s">
        <v>158</v>
      </c>
      <c r="AH10" s="159" t="s">
        <v>158</v>
      </c>
      <c r="AI10" s="159" t="s">
        <v>158</v>
      </c>
      <c r="AJ10" s="159" t="s">
        <v>158</v>
      </c>
      <c r="AK10" s="159" t="s">
        <v>158</v>
      </c>
      <c r="AL10" s="159" t="s">
        <v>158</v>
      </c>
      <c r="AM10" s="159" t="s">
        <v>161</v>
      </c>
      <c r="AN10" s="159" t="s">
        <v>158</v>
      </c>
      <c r="AO10" s="159" t="s">
        <v>158</v>
      </c>
      <c r="AP10" s="159" t="s">
        <v>161</v>
      </c>
      <c r="AQ10" s="159" t="s">
        <v>158</v>
      </c>
      <c r="AR10" s="159" t="s">
        <v>158</v>
      </c>
      <c r="AS10" s="159" t="s">
        <v>161</v>
      </c>
    </row>
    <row r="11" spans="1:56" ht="15.3">
      <c r="C11" s="159" t="s">
        <v>5</v>
      </c>
      <c r="D11" s="159" t="s">
        <v>128</v>
      </c>
      <c r="E11" s="159" t="s">
        <v>5</v>
      </c>
      <c r="F11" s="159" t="s">
        <v>5</v>
      </c>
      <c r="G11" s="159" t="s">
        <v>5</v>
      </c>
      <c r="H11" s="159" t="s">
        <v>5</v>
      </c>
      <c r="I11" s="159" t="s">
        <v>128</v>
      </c>
      <c r="J11" s="159" t="s">
        <v>5</v>
      </c>
      <c r="K11" s="159" t="s">
        <v>5</v>
      </c>
      <c r="L11" s="159" t="s">
        <v>5</v>
      </c>
      <c r="M11" s="159" t="s">
        <v>5</v>
      </c>
      <c r="N11" s="159" t="s">
        <v>5</v>
      </c>
      <c r="O11" s="159" t="s">
        <v>5</v>
      </c>
      <c r="P11" s="159" t="s">
        <v>128</v>
      </c>
      <c r="Q11" s="159" t="s">
        <v>5</v>
      </c>
      <c r="R11" s="159" t="s">
        <v>5</v>
      </c>
      <c r="S11" s="159" t="s">
        <v>5</v>
      </c>
      <c r="T11" s="159" t="s">
        <v>128</v>
      </c>
      <c r="U11" s="159" t="s">
        <v>5</v>
      </c>
      <c r="V11" s="159" t="s">
        <v>5</v>
      </c>
      <c r="W11" s="159" t="s">
        <v>128</v>
      </c>
      <c r="X11" s="159" t="s">
        <v>5</v>
      </c>
      <c r="Y11" s="159" t="s">
        <v>5</v>
      </c>
      <c r="Z11" s="159" t="s">
        <v>128</v>
      </c>
      <c r="AA11" s="159" t="s">
        <v>5</v>
      </c>
      <c r="AB11" s="159" t="s">
        <v>5</v>
      </c>
      <c r="AC11" s="159" t="s">
        <v>5</v>
      </c>
      <c r="AD11" s="159" t="s">
        <v>5</v>
      </c>
      <c r="AE11" s="159" t="s">
        <v>5</v>
      </c>
      <c r="AF11" s="159" t="s">
        <v>5</v>
      </c>
      <c r="AG11" s="159" t="s">
        <v>5</v>
      </c>
      <c r="AH11" s="159" t="s">
        <v>5</v>
      </c>
      <c r="AI11" s="159" t="s">
        <v>5</v>
      </c>
      <c r="AJ11" s="159" t="s">
        <v>5</v>
      </c>
      <c r="AK11" s="159" t="s">
        <v>5</v>
      </c>
      <c r="AL11" s="159" t="s">
        <v>5</v>
      </c>
      <c r="AM11" s="159" t="s">
        <v>5</v>
      </c>
      <c r="AN11" s="159" t="s">
        <v>5</v>
      </c>
      <c r="AO11" s="159" t="s">
        <v>5</v>
      </c>
      <c r="AP11" s="159" t="s">
        <v>5</v>
      </c>
      <c r="AQ11" s="159" t="s">
        <v>5</v>
      </c>
      <c r="AR11" s="159" t="s">
        <v>5</v>
      </c>
      <c r="AS11" s="159" t="s">
        <v>5</v>
      </c>
    </row>
    <row r="12" spans="1:56" ht="15.6" thickBot="1">
      <c r="C12" s="160">
        <v>0.05</v>
      </c>
      <c r="D12" s="160">
        <v>5.0000000000000001E-3</v>
      </c>
      <c r="E12" s="160">
        <v>1</v>
      </c>
      <c r="F12" s="160">
        <v>1</v>
      </c>
      <c r="G12" s="160">
        <v>0.05</v>
      </c>
      <c r="H12" s="160">
        <v>0.01</v>
      </c>
      <c r="I12" s="160">
        <v>5.0000000000000001E-3</v>
      </c>
      <c r="J12" s="160">
        <v>0.01</v>
      </c>
      <c r="K12" s="160">
        <v>5.0000000000000001E-3</v>
      </c>
      <c r="L12" s="160">
        <v>0.1</v>
      </c>
      <c r="M12" s="160">
        <v>1</v>
      </c>
      <c r="N12" s="160">
        <v>0.01</v>
      </c>
      <c r="O12" s="160">
        <v>0.5</v>
      </c>
      <c r="P12" s="160">
        <v>0.01</v>
      </c>
      <c r="Q12" s="160">
        <v>0.05</v>
      </c>
      <c r="R12" s="160">
        <v>0.01</v>
      </c>
      <c r="S12" s="160">
        <v>0.01</v>
      </c>
      <c r="T12" s="160">
        <v>5.0000000000000001E-3</v>
      </c>
      <c r="U12" s="160">
        <v>5.0000000000000001E-3</v>
      </c>
      <c r="V12" s="160">
        <v>0.1</v>
      </c>
      <c r="W12" s="160">
        <v>5.0000000000000001E-3</v>
      </c>
      <c r="X12" s="160">
        <v>0.5</v>
      </c>
      <c r="Y12" s="160">
        <v>0.1</v>
      </c>
      <c r="Z12" s="160">
        <v>0.01</v>
      </c>
      <c r="AA12" s="160">
        <v>0.5</v>
      </c>
      <c r="AB12" s="160">
        <v>10</v>
      </c>
      <c r="AC12" s="160">
        <v>0.5</v>
      </c>
      <c r="AD12" s="160">
        <v>0.02</v>
      </c>
      <c r="AE12" s="160">
        <v>10</v>
      </c>
      <c r="AF12" s="160">
        <v>0.02</v>
      </c>
      <c r="AG12" s="160">
        <v>0.1</v>
      </c>
      <c r="AH12" s="160">
        <v>1</v>
      </c>
      <c r="AI12" s="160">
        <v>0.05</v>
      </c>
      <c r="AJ12" s="160">
        <v>0.02</v>
      </c>
      <c r="AK12" s="160">
        <v>0.1</v>
      </c>
      <c r="AL12" s="160">
        <v>0.01</v>
      </c>
      <c r="AM12" s="160">
        <v>50</v>
      </c>
      <c r="AN12" s="160">
        <v>0.01</v>
      </c>
      <c r="AO12" s="160">
        <v>0.01</v>
      </c>
      <c r="AP12" s="160">
        <v>0.5</v>
      </c>
      <c r="AQ12" s="160">
        <v>0.05</v>
      </c>
      <c r="AR12" s="160">
        <v>0.02</v>
      </c>
      <c r="AS12" s="160">
        <v>0.5</v>
      </c>
    </row>
    <row r="13" spans="1:56" ht="15.6" thickTop="1">
      <c r="B13" s="157">
        <v>57</v>
      </c>
      <c r="C13" s="158" t="s">
        <v>45</v>
      </c>
      <c r="D13" s="158" t="s">
        <v>89</v>
      </c>
      <c r="E13" s="158" t="s">
        <v>90</v>
      </c>
      <c r="F13" s="158" t="s">
        <v>91</v>
      </c>
      <c r="G13" s="158" t="s">
        <v>92</v>
      </c>
      <c r="H13" s="158" t="s">
        <v>93</v>
      </c>
      <c r="I13" s="158" t="s">
        <v>94</v>
      </c>
      <c r="J13" s="158" t="s">
        <v>95</v>
      </c>
      <c r="K13" s="158" t="s">
        <v>96</v>
      </c>
      <c r="L13" s="158" t="s">
        <v>97</v>
      </c>
      <c r="M13" s="158" t="s">
        <v>98</v>
      </c>
      <c r="N13" s="158" t="s">
        <v>162</v>
      </c>
      <c r="O13" s="158" t="s">
        <v>46</v>
      </c>
      <c r="P13" s="158" t="s">
        <v>165</v>
      </c>
      <c r="Q13" s="158" t="s">
        <v>166</v>
      </c>
      <c r="R13" s="158" t="s">
        <v>167</v>
      </c>
      <c r="S13" s="158" t="s">
        <v>99</v>
      </c>
      <c r="T13" s="158" t="s">
        <v>100</v>
      </c>
      <c r="U13" s="158" t="s">
        <v>168</v>
      </c>
      <c r="V13" s="158" t="s">
        <v>156</v>
      </c>
      <c r="W13" s="158" t="s">
        <v>169</v>
      </c>
      <c r="X13" s="158" t="s">
        <v>163</v>
      </c>
      <c r="Y13" s="158" t="s">
        <v>101</v>
      </c>
      <c r="Z13" s="158" t="s">
        <v>102</v>
      </c>
      <c r="AA13" s="158" t="s">
        <v>103</v>
      </c>
      <c r="AB13" s="158" t="s">
        <v>170</v>
      </c>
      <c r="AC13" s="158" t="s">
        <v>104</v>
      </c>
      <c r="AD13" s="158" t="s">
        <v>105</v>
      </c>
      <c r="AE13" s="158" t="s">
        <v>106</v>
      </c>
      <c r="AF13" s="158" t="s">
        <v>107</v>
      </c>
      <c r="AG13" s="158" t="s">
        <v>171</v>
      </c>
      <c r="AH13" s="158" t="s">
        <v>109</v>
      </c>
      <c r="AI13" s="158" t="s">
        <v>110</v>
      </c>
      <c r="AJ13" s="158" t="s">
        <v>47</v>
      </c>
      <c r="AK13" s="158" t="s">
        <v>172</v>
      </c>
      <c r="AL13" s="158" t="s">
        <v>164</v>
      </c>
      <c r="AM13" s="158" t="s">
        <v>111</v>
      </c>
      <c r="AN13" s="158" t="s">
        <v>112</v>
      </c>
      <c r="AO13" s="158" t="s">
        <v>113</v>
      </c>
      <c r="AP13" s="158" t="s">
        <v>114</v>
      </c>
      <c r="AQ13" s="158" t="s">
        <v>173</v>
      </c>
      <c r="AR13" s="158" t="s">
        <v>115</v>
      </c>
      <c r="AS13" s="158" t="s">
        <v>116</v>
      </c>
      <c r="AT13" s="158" t="s">
        <v>174</v>
      </c>
      <c r="AU13" s="158" t="s">
        <v>118</v>
      </c>
      <c r="AV13" s="158" t="s">
        <v>119</v>
      </c>
      <c r="AW13" s="158" t="s">
        <v>120</v>
      </c>
      <c r="AX13" s="158" t="s">
        <v>121</v>
      </c>
      <c r="AY13" s="158" t="s">
        <v>175</v>
      </c>
      <c r="AZ13" s="158" t="s">
        <v>122</v>
      </c>
      <c r="BA13" s="158" t="s">
        <v>123</v>
      </c>
      <c r="BB13" s="158" t="s">
        <v>124</v>
      </c>
      <c r="BC13" s="158" t="s">
        <v>125</v>
      </c>
      <c r="BD13" s="158" t="s">
        <v>126</v>
      </c>
    </row>
    <row r="14" spans="1:56" ht="15.3">
      <c r="C14" s="159" t="s">
        <v>158</v>
      </c>
      <c r="D14" s="159" t="s">
        <v>161</v>
      </c>
      <c r="E14" s="159" t="s">
        <v>158</v>
      </c>
      <c r="F14" s="159" t="s">
        <v>161</v>
      </c>
      <c r="G14" s="159" t="s">
        <v>158</v>
      </c>
      <c r="H14" s="159" t="s">
        <v>158</v>
      </c>
      <c r="I14" s="159" t="s">
        <v>161</v>
      </c>
      <c r="J14" s="159" t="s">
        <v>158</v>
      </c>
      <c r="K14" s="159" t="s">
        <v>158</v>
      </c>
      <c r="L14" s="159" t="s">
        <v>158</v>
      </c>
      <c r="M14" s="159" t="s">
        <v>161</v>
      </c>
      <c r="N14" s="159" t="s">
        <v>158</v>
      </c>
      <c r="O14" s="159" t="s">
        <v>161</v>
      </c>
      <c r="P14" s="159" t="s">
        <v>158</v>
      </c>
      <c r="Q14" s="159" t="s">
        <v>158</v>
      </c>
      <c r="R14" s="159" t="s">
        <v>158</v>
      </c>
      <c r="S14" s="159" t="s">
        <v>161</v>
      </c>
      <c r="T14" s="159" t="s">
        <v>158</v>
      </c>
      <c r="U14" s="159" t="s">
        <v>158</v>
      </c>
      <c r="V14" s="159" t="s">
        <v>158</v>
      </c>
      <c r="W14" s="159" t="s">
        <v>158</v>
      </c>
      <c r="X14" s="159" t="s">
        <v>158</v>
      </c>
      <c r="Y14" s="159" t="s">
        <v>161</v>
      </c>
      <c r="Z14" s="159" t="s">
        <v>158</v>
      </c>
      <c r="AA14" s="159" t="s">
        <v>158</v>
      </c>
      <c r="AB14" s="159" t="s">
        <v>158</v>
      </c>
      <c r="AC14" s="159" t="s">
        <v>161</v>
      </c>
      <c r="AD14" s="159" t="s">
        <v>161</v>
      </c>
      <c r="AE14" s="159" t="s">
        <v>158</v>
      </c>
      <c r="AF14" s="159" t="s">
        <v>161</v>
      </c>
      <c r="AG14" s="159" t="s">
        <v>158</v>
      </c>
      <c r="AH14" s="159" t="s">
        <v>161</v>
      </c>
      <c r="AI14" s="159" t="s">
        <v>161</v>
      </c>
      <c r="AJ14" s="159" t="s">
        <v>158</v>
      </c>
      <c r="AK14" s="159" t="s">
        <v>158</v>
      </c>
      <c r="AL14" s="159" t="s">
        <v>158</v>
      </c>
      <c r="AM14" s="159" t="s">
        <v>161</v>
      </c>
      <c r="AN14" s="159" t="s">
        <v>158</v>
      </c>
      <c r="AO14" s="159" t="s">
        <v>158</v>
      </c>
      <c r="AP14" s="159" t="s">
        <v>158</v>
      </c>
      <c r="AQ14" s="159" t="s">
        <v>158</v>
      </c>
      <c r="AR14" s="159" t="s">
        <v>158</v>
      </c>
      <c r="AS14" s="159" t="s">
        <v>158</v>
      </c>
      <c r="AT14" s="159" t="s">
        <v>158</v>
      </c>
      <c r="AU14" s="159" t="s">
        <v>158</v>
      </c>
      <c r="AV14" s="159" t="s">
        <v>158</v>
      </c>
      <c r="AW14" s="159" t="s">
        <v>161</v>
      </c>
      <c r="AX14" s="159" t="s">
        <v>158</v>
      </c>
      <c r="AY14" s="159" t="s">
        <v>158</v>
      </c>
      <c r="AZ14" s="159" t="s">
        <v>158</v>
      </c>
      <c r="BA14" s="159" t="s">
        <v>161</v>
      </c>
      <c r="BB14" s="159" t="s">
        <v>158</v>
      </c>
      <c r="BC14" s="159" t="s">
        <v>158</v>
      </c>
      <c r="BD14" s="159" t="s">
        <v>161</v>
      </c>
    </row>
    <row r="15" spans="1:56" ht="15.3">
      <c r="C15" s="159" t="s">
        <v>5</v>
      </c>
      <c r="D15" s="159" t="s">
        <v>128</v>
      </c>
      <c r="E15" s="159" t="s">
        <v>5</v>
      </c>
      <c r="F15" s="159" t="s">
        <v>5</v>
      </c>
      <c r="G15" s="159" t="s">
        <v>5</v>
      </c>
      <c r="H15" s="159" t="s">
        <v>5</v>
      </c>
      <c r="I15" s="159" t="s">
        <v>128</v>
      </c>
      <c r="J15" s="159" t="s">
        <v>5</v>
      </c>
      <c r="K15" s="159" t="s">
        <v>5</v>
      </c>
      <c r="L15" s="159" t="s">
        <v>5</v>
      </c>
      <c r="M15" s="159" t="s">
        <v>5</v>
      </c>
      <c r="N15" s="159" t="s">
        <v>5</v>
      </c>
      <c r="O15" s="159" t="s">
        <v>5</v>
      </c>
      <c r="P15" s="159" t="s">
        <v>5</v>
      </c>
      <c r="Q15" s="159" t="s">
        <v>5</v>
      </c>
      <c r="R15" s="159" t="s">
        <v>5</v>
      </c>
      <c r="S15" s="159" t="s">
        <v>128</v>
      </c>
      <c r="T15" s="159" t="s">
        <v>5</v>
      </c>
      <c r="U15" s="159" t="s">
        <v>5</v>
      </c>
      <c r="V15" s="159" t="s">
        <v>5</v>
      </c>
      <c r="W15" s="159" t="s">
        <v>5</v>
      </c>
      <c r="X15" s="159" t="s">
        <v>5</v>
      </c>
      <c r="Y15" s="159" t="s">
        <v>128</v>
      </c>
      <c r="Z15" s="159" t="s">
        <v>5</v>
      </c>
      <c r="AA15" s="159" t="s">
        <v>5</v>
      </c>
      <c r="AB15" s="159" t="s">
        <v>5</v>
      </c>
      <c r="AC15" s="159" t="s">
        <v>128</v>
      </c>
      <c r="AD15" s="159" t="s">
        <v>5</v>
      </c>
      <c r="AE15" s="159" t="s">
        <v>5</v>
      </c>
      <c r="AF15" s="159" t="s">
        <v>128</v>
      </c>
      <c r="AG15" s="159" t="s">
        <v>5</v>
      </c>
      <c r="AH15" s="159" t="s">
        <v>5</v>
      </c>
      <c r="AI15" s="159" t="s">
        <v>5</v>
      </c>
      <c r="AJ15" s="159" t="s">
        <v>5</v>
      </c>
      <c r="AK15" s="159" t="s">
        <v>5</v>
      </c>
      <c r="AL15" s="159" t="s">
        <v>5</v>
      </c>
      <c r="AM15" s="159" t="s">
        <v>5</v>
      </c>
      <c r="AN15" s="159" t="s">
        <v>5</v>
      </c>
      <c r="AO15" s="159" t="s">
        <v>5</v>
      </c>
      <c r="AP15" s="159" t="s">
        <v>5</v>
      </c>
      <c r="AQ15" s="159" t="s">
        <v>5</v>
      </c>
      <c r="AR15" s="159" t="s">
        <v>5</v>
      </c>
      <c r="AS15" s="159" t="s">
        <v>5</v>
      </c>
      <c r="AT15" s="159" t="s">
        <v>5</v>
      </c>
      <c r="AU15" s="159" t="s">
        <v>5</v>
      </c>
      <c r="AV15" s="159" t="s">
        <v>5</v>
      </c>
      <c r="AW15" s="159" t="s">
        <v>5</v>
      </c>
      <c r="AX15" s="159" t="s">
        <v>5</v>
      </c>
      <c r="AY15" s="159" t="s">
        <v>5</v>
      </c>
      <c r="AZ15" s="159" t="s">
        <v>5</v>
      </c>
      <c r="BA15" s="159" t="s">
        <v>5</v>
      </c>
      <c r="BB15" s="159" t="s">
        <v>5</v>
      </c>
      <c r="BC15" s="159" t="s">
        <v>5</v>
      </c>
      <c r="BD15" s="159" t="s">
        <v>5</v>
      </c>
    </row>
    <row r="16" spans="1:56" ht="15.6" thickBot="1">
      <c r="C16" s="160">
        <v>0.05</v>
      </c>
      <c r="D16" s="160">
        <v>5.0000000000000001E-3</v>
      </c>
      <c r="E16" s="160">
        <v>1</v>
      </c>
      <c r="F16" s="160">
        <v>1</v>
      </c>
      <c r="G16" s="160">
        <v>0.05</v>
      </c>
      <c r="H16" s="160">
        <v>0.01</v>
      </c>
      <c r="I16" s="160">
        <v>5.0000000000000001E-3</v>
      </c>
      <c r="J16" s="160">
        <v>0.01</v>
      </c>
      <c r="K16" s="160">
        <v>5.0000000000000001E-3</v>
      </c>
      <c r="L16" s="160">
        <v>0.1</v>
      </c>
      <c r="M16" s="160">
        <v>1</v>
      </c>
      <c r="N16" s="160">
        <v>0.01</v>
      </c>
      <c r="O16" s="160">
        <v>0.5</v>
      </c>
      <c r="P16" s="160">
        <v>5.0000000000000001E-3</v>
      </c>
      <c r="Q16" s="160">
        <v>5.0000000000000001E-3</v>
      </c>
      <c r="R16" s="160">
        <v>5.0000000000000001E-3</v>
      </c>
      <c r="S16" s="160">
        <v>0.01</v>
      </c>
      <c r="T16" s="160">
        <v>0.05</v>
      </c>
      <c r="U16" s="160">
        <v>5.0000000000000001E-3</v>
      </c>
      <c r="V16" s="160">
        <v>0.01</v>
      </c>
      <c r="W16" s="160">
        <v>5.0000000000000001E-3</v>
      </c>
      <c r="X16" s="160">
        <v>0.01</v>
      </c>
      <c r="Y16" s="160">
        <v>5.0000000000000001E-3</v>
      </c>
      <c r="Z16" s="160">
        <v>5.0000000000000001E-3</v>
      </c>
      <c r="AA16" s="160">
        <v>0.1</v>
      </c>
      <c r="AB16" s="160">
        <v>5.0000000000000001E-3</v>
      </c>
      <c r="AC16" s="160">
        <v>5.0000000000000001E-3</v>
      </c>
      <c r="AD16" s="160">
        <v>0.5</v>
      </c>
      <c r="AE16" s="160">
        <v>0.1</v>
      </c>
      <c r="AF16" s="160">
        <v>0.01</v>
      </c>
      <c r="AG16" s="160">
        <v>5.0000000000000001E-3</v>
      </c>
      <c r="AH16" s="160">
        <v>0.5</v>
      </c>
      <c r="AI16" s="160">
        <v>10</v>
      </c>
      <c r="AJ16" s="160">
        <v>0.5</v>
      </c>
      <c r="AK16" s="160">
        <v>5.0000000000000001E-3</v>
      </c>
      <c r="AL16" s="160">
        <v>0.02</v>
      </c>
      <c r="AM16" s="160">
        <v>10</v>
      </c>
      <c r="AN16" s="160">
        <v>0.02</v>
      </c>
      <c r="AO16" s="160">
        <v>0.1</v>
      </c>
      <c r="AP16" s="160">
        <v>1</v>
      </c>
      <c r="AQ16" s="160">
        <v>5.0000000000000001E-3</v>
      </c>
      <c r="AR16" s="160">
        <v>0.05</v>
      </c>
      <c r="AS16" s="160">
        <v>0.02</v>
      </c>
      <c r="AT16" s="160">
        <v>5.0000000000000001E-3</v>
      </c>
      <c r="AU16" s="160">
        <v>0.1</v>
      </c>
      <c r="AV16" s="160">
        <v>0.01</v>
      </c>
      <c r="AW16" s="160">
        <v>50</v>
      </c>
      <c r="AX16" s="160">
        <v>0.01</v>
      </c>
      <c r="AY16" s="160">
        <v>0.01</v>
      </c>
      <c r="AZ16" s="160">
        <v>0.01</v>
      </c>
      <c r="BA16" s="160">
        <v>0.5</v>
      </c>
      <c r="BB16" s="160">
        <v>0.05</v>
      </c>
      <c r="BC16" s="160">
        <v>0.02</v>
      </c>
      <c r="BD16" s="160">
        <v>0.5</v>
      </c>
    </row>
    <row r="17" spans="1:56" ht="14.7" thickTop="1"/>
    <row r="19" spans="1:56" ht="15.3">
      <c r="A19" s="157" t="s">
        <v>159</v>
      </c>
      <c r="B19" s="157">
        <v>15</v>
      </c>
      <c r="C19" s="158" t="s">
        <v>45</v>
      </c>
      <c r="D19" s="158" t="s">
        <v>90</v>
      </c>
      <c r="E19" s="158" t="s">
        <v>93</v>
      </c>
      <c r="F19" s="158" t="s">
        <v>95</v>
      </c>
      <c r="G19" s="158" t="s">
        <v>46</v>
      </c>
      <c r="H19" s="158" t="s">
        <v>156</v>
      </c>
      <c r="I19" s="158" t="s">
        <v>106</v>
      </c>
      <c r="J19" s="158" t="s">
        <v>47</v>
      </c>
      <c r="K19" s="158" t="s">
        <v>112</v>
      </c>
      <c r="L19" s="158" t="s">
        <v>114</v>
      </c>
      <c r="M19" s="158" t="s">
        <v>118</v>
      </c>
      <c r="N19" s="158" t="s">
        <v>126</v>
      </c>
    </row>
    <row r="20" spans="1:56" ht="15.3">
      <c r="C20" s="159" t="s">
        <v>160</v>
      </c>
      <c r="D20" s="159" t="s">
        <v>160</v>
      </c>
      <c r="E20" s="159" t="s">
        <v>160</v>
      </c>
      <c r="F20" s="159" t="s">
        <v>160</v>
      </c>
      <c r="G20" s="159" t="s">
        <v>160</v>
      </c>
      <c r="H20" s="159" t="s">
        <v>160</v>
      </c>
      <c r="I20" s="159" t="s">
        <v>160</v>
      </c>
      <c r="J20" s="159" t="s">
        <v>160</v>
      </c>
      <c r="K20" s="159" t="s">
        <v>160</v>
      </c>
      <c r="L20" s="159" t="s">
        <v>160</v>
      </c>
      <c r="M20" s="159" t="s">
        <v>160</v>
      </c>
      <c r="N20" s="159" t="s">
        <v>160</v>
      </c>
    </row>
    <row r="21" spans="1:56" ht="15.3">
      <c r="C21" s="159" t="s">
        <v>5</v>
      </c>
      <c r="D21" s="159" t="s">
        <v>5</v>
      </c>
      <c r="E21" s="159" t="s">
        <v>5</v>
      </c>
      <c r="F21" s="159" t="s">
        <v>5</v>
      </c>
      <c r="G21" s="159" t="s">
        <v>5</v>
      </c>
      <c r="H21" s="159" t="s">
        <v>5</v>
      </c>
      <c r="I21" s="159" t="s">
        <v>5</v>
      </c>
      <c r="J21" s="159" t="s">
        <v>5</v>
      </c>
      <c r="K21" s="159" t="s">
        <v>5</v>
      </c>
      <c r="L21" s="159" t="s">
        <v>5</v>
      </c>
      <c r="M21" s="159" t="s">
        <v>5</v>
      </c>
      <c r="N21" s="159" t="s">
        <v>5</v>
      </c>
    </row>
    <row r="22" spans="1:56" ht="15.6" thickBot="1">
      <c r="C22" s="160">
        <v>0.05</v>
      </c>
      <c r="D22" s="160">
        <v>1</v>
      </c>
      <c r="E22" s="160">
        <v>0.01</v>
      </c>
      <c r="F22" s="160">
        <v>0.01</v>
      </c>
      <c r="G22" s="160">
        <v>0.5</v>
      </c>
      <c r="H22" s="160">
        <v>0.01</v>
      </c>
      <c r="I22" s="160">
        <v>0.1</v>
      </c>
      <c r="J22" s="160">
        <v>0.5</v>
      </c>
      <c r="K22" s="160">
        <v>0.02</v>
      </c>
      <c r="L22" s="160">
        <v>1</v>
      </c>
      <c r="M22" s="160">
        <v>0.1</v>
      </c>
      <c r="N22" s="160">
        <v>0.5</v>
      </c>
    </row>
    <row r="23" spans="1:56" ht="15.6" thickTop="1">
      <c r="B23" s="157">
        <v>32</v>
      </c>
      <c r="C23" s="158" t="s">
        <v>45</v>
      </c>
      <c r="D23" s="158" t="s">
        <v>89</v>
      </c>
      <c r="E23" s="158" t="s">
        <v>90</v>
      </c>
      <c r="F23" s="158" t="s">
        <v>91</v>
      </c>
      <c r="G23" s="158" t="s">
        <v>93</v>
      </c>
      <c r="H23" s="158" t="s">
        <v>94</v>
      </c>
      <c r="I23" s="158" t="s">
        <v>95</v>
      </c>
      <c r="J23" s="158" t="s">
        <v>97</v>
      </c>
      <c r="K23" s="158" t="s">
        <v>98</v>
      </c>
      <c r="L23" s="158" t="s">
        <v>46</v>
      </c>
      <c r="M23" s="158" t="s">
        <v>99</v>
      </c>
      <c r="N23" s="158" t="s">
        <v>156</v>
      </c>
      <c r="O23" s="158" t="s">
        <v>101</v>
      </c>
      <c r="P23" s="158" t="s">
        <v>104</v>
      </c>
      <c r="Q23" s="158" t="s">
        <v>105</v>
      </c>
      <c r="R23" s="158" t="s">
        <v>106</v>
      </c>
      <c r="S23" s="158" t="s">
        <v>107</v>
      </c>
      <c r="T23" s="158" t="s">
        <v>109</v>
      </c>
      <c r="U23" s="158" t="s">
        <v>47</v>
      </c>
      <c r="V23" s="158" t="s">
        <v>111</v>
      </c>
      <c r="W23" s="158" t="s">
        <v>112</v>
      </c>
      <c r="X23" s="158" t="s">
        <v>114</v>
      </c>
      <c r="Y23" s="158" t="s">
        <v>115</v>
      </c>
      <c r="Z23" s="158" t="s">
        <v>118</v>
      </c>
      <c r="AA23" s="158" t="s">
        <v>120</v>
      </c>
      <c r="AB23" s="158" t="s">
        <v>121</v>
      </c>
      <c r="AC23" s="158" t="s">
        <v>123</v>
      </c>
      <c r="AD23" s="158" t="s">
        <v>125</v>
      </c>
      <c r="AE23" s="158" t="s">
        <v>126</v>
      </c>
    </row>
    <row r="24" spans="1:56" ht="15.3">
      <c r="C24" s="159" t="s">
        <v>160</v>
      </c>
      <c r="D24" s="159" t="s">
        <v>176</v>
      </c>
      <c r="E24" s="159" t="s">
        <v>160</v>
      </c>
      <c r="F24" s="159" t="s">
        <v>176</v>
      </c>
      <c r="G24" s="159" t="s">
        <v>160</v>
      </c>
      <c r="H24" s="159" t="s">
        <v>176</v>
      </c>
      <c r="I24" s="159" t="s">
        <v>160</v>
      </c>
      <c r="J24" s="159" t="s">
        <v>160</v>
      </c>
      <c r="K24" s="159" t="s">
        <v>176</v>
      </c>
      <c r="L24" s="159" t="s">
        <v>176</v>
      </c>
      <c r="M24" s="159" t="s">
        <v>176</v>
      </c>
      <c r="N24" s="159" t="s">
        <v>160</v>
      </c>
      <c r="O24" s="159" t="s">
        <v>176</v>
      </c>
      <c r="P24" s="159" t="s">
        <v>176</v>
      </c>
      <c r="Q24" s="159" t="s">
        <v>176</v>
      </c>
      <c r="R24" s="159" t="s">
        <v>160</v>
      </c>
      <c r="S24" s="159" t="s">
        <v>176</v>
      </c>
      <c r="T24" s="159" t="s">
        <v>176</v>
      </c>
      <c r="U24" s="159" t="s">
        <v>160</v>
      </c>
      <c r="V24" s="159" t="s">
        <v>176</v>
      </c>
      <c r="W24" s="159" t="s">
        <v>160</v>
      </c>
      <c r="X24" s="159" t="s">
        <v>160</v>
      </c>
      <c r="Y24" s="159" t="s">
        <v>160</v>
      </c>
      <c r="Z24" s="159" t="s">
        <v>160</v>
      </c>
      <c r="AA24" s="159" t="s">
        <v>176</v>
      </c>
      <c r="AB24" s="159" t="s">
        <v>160</v>
      </c>
      <c r="AC24" s="159" t="s">
        <v>176</v>
      </c>
      <c r="AD24" s="159" t="s">
        <v>160</v>
      </c>
      <c r="AE24" s="159" t="s">
        <v>176</v>
      </c>
    </row>
    <row r="25" spans="1:56" ht="15.3">
      <c r="C25" s="159" t="s">
        <v>5</v>
      </c>
      <c r="D25" s="159" t="s">
        <v>128</v>
      </c>
      <c r="E25" s="159" t="s">
        <v>5</v>
      </c>
      <c r="F25" s="159" t="s">
        <v>5</v>
      </c>
      <c r="G25" s="159" t="s">
        <v>5</v>
      </c>
      <c r="H25" s="159" t="s">
        <v>128</v>
      </c>
      <c r="I25" s="159" t="s">
        <v>5</v>
      </c>
      <c r="J25" s="159" t="s">
        <v>5</v>
      </c>
      <c r="K25" s="159" t="s">
        <v>5</v>
      </c>
      <c r="L25" s="159" t="s">
        <v>5</v>
      </c>
      <c r="M25" s="159" t="s">
        <v>128</v>
      </c>
      <c r="N25" s="159" t="s">
        <v>5</v>
      </c>
      <c r="O25" s="159" t="s">
        <v>128</v>
      </c>
      <c r="P25" s="159" t="s">
        <v>128</v>
      </c>
      <c r="Q25" s="159" t="s">
        <v>5</v>
      </c>
      <c r="R25" s="159" t="s">
        <v>5</v>
      </c>
      <c r="S25" s="159" t="s">
        <v>128</v>
      </c>
      <c r="T25" s="159" t="s">
        <v>5</v>
      </c>
      <c r="U25" s="159" t="s">
        <v>5</v>
      </c>
      <c r="V25" s="159" t="s">
        <v>5</v>
      </c>
      <c r="W25" s="159" t="s">
        <v>5</v>
      </c>
      <c r="X25" s="159" t="s">
        <v>5</v>
      </c>
      <c r="Y25" s="159" t="s">
        <v>5</v>
      </c>
      <c r="Z25" s="159" t="s">
        <v>5</v>
      </c>
      <c r="AA25" s="159" t="s">
        <v>5</v>
      </c>
      <c r="AB25" s="159" t="s">
        <v>5</v>
      </c>
      <c r="AC25" s="159" t="s">
        <v>5</v>
      </c>
      <c r="AD25" s="159" t="s">
        <v>5</v>
      </c>
      <c r="AE25" s="159" t="s">
        <v>5</v>
      </c>
    </row>
    <row r="26" spans="1:56" ht="15.6" thickBot="1">
      <c r="C26" s="160">
        <v>0.05</v>
      </c>
      <c r="D26" s="160">
        <v>5.0000000000000001E-3</v>
      </c>
      <c r="E26" s="160">
        <v>1</v>
      </c>
      <c r="F26" s="160">
        <v>1</v>
      </c>
      <c r="G26" s="160">
        <v>0.01</v>
      </c>
      <c r="H26" s="160">
        <v>5.0000000000000001E-3</v>
      </c>
      <c r="I26" s="160">
        <v>0.01</v>
      </c>
      <c r="J26" s="160">
        <v>0.1</v>
      </c>
      <c r="K26" s="160">
        <v>1</v>
      </c>
      <c r="L26" s="160">
        <v>0.5</v>
      </c>
      <c r="M26" s="160">
        <v>0.01</v>
      </c>
      <c r="N26" s="160">
        <v>0.01</v>
      </c>
      <c r="O26" s="160">
        <v>5.0000000000000001E-3</v>
      </c>
      <c r="P26" s="160">
        <v>5.0000000000000001E-3</v>
      </c>
      <c r="Q26" s="160">
        <v>0.5</v>
      </c>
      <c r="R26" s="160">
        <v>0.1</v>
      </c>
      <c r="S26" s="160">
        <v>0.01</v>
      </c>
      <c r="T26" s="160">
        <v>0.5</v>
      </c>
      <c r="U26" s="160">
        <v>0.5</v>
      </c>
      <c r="V26" s="160">
        <v>10</v>
      </c>
      <c r="W26" s="160">
        <v>0.02</v>
      </c>
      <c r="X26" s="160">
        <v>1</v>
      </c>
      <c r="Y26" s="160">
        <v>0.05</v>
      </c>
      <c r="Z26" s="160">
        <v>0.1</v>
      </c>
      <c r="AA26" s="160">
        <v>50</v>
      </c>
      <c r="AB26" s="160">
        <v>0.01</v>
      </c>
      <c r="AC26" s="160">
        <v>0.5</v>
      </c>
      <c r="AD26" s="160">
        <v>0.02</v>
      </c>
      <c r="AE26" s="160">
        <v>0.5</v>
      </c>
    </row>
    <row r="27" spans="1:56" ht="15.6" thickTop="1">
      <c r="B27" s="157">
        <v>46</v>
      </c>
      <c r="C27" s="158" t="s">
        <v>45</v>
      </c>
      <c r="D27" s="158" t="s">
        <v>89</v>
      </c>
      <c r="E27" s="158" t="s">
        <v>90</v>
      </c>
      <c r="F27" s="158" t="s">
        <v>91</v>
      </c>
      <c r="G27" s="158" t="s">
        <v>92</v>
      </c>
      <c r="H27" s="158" t="s">
        <v>93</v>
      </c>
      <c r="I27" s="158" t="s">
        <v>94</v>
      </c>
      <c r="J27" s="158" t="s">
        <v>95</v>
      </c>
      <c r="K27" s="158" t="s">
        <v>96</v>
      </c>
      <c r="L27" s="158" t="s">
        <v>97</v>
      </c>
      <c r="M27" s="158" t="s">
        <v>98</v>
      </c>
      <c r="N27" s="158" t="s">
        <v>162</v>
      </c>
      <c r="O27" s="158" t="s">
        <v>46</v>
      </c>
      <c r="P27" s="158" t="s">
        <v>99</v>
      </c>
      <c r="Q27" s="158" t="s">
        <v>100</v>
      </c>
      <c r="R27" s="158" t="s">
        <v>156</v>
      </c>
      <c r="S27" s="158" t="s">
        <v>163</v>
      </c>
      <c r="T27" s="158" t="s">
        <v>101</v>
      </c>
      <c r="U27" s="158" t="s">
        <v>102</v>
      </c>
      <c r="V27" s="158" t="s">
        <v>103</v>
      </c>
      <c r="W27" s="158" t="s">
        <v>104</v>
      </c>
      <c r="X27" s="158" t="s">
        <v>105</v>
      </c>
      <c r="Y27" s="158" t="s">
        <v>106</v>
      </c>
      <c r="Z27" s="158" t="s">
        <v>107</v>
      </c>
      <c r="AA27" s="158" t="s">
        <v>109</v>
      </c>
      <c r="AB27" s="158" t="s">
        <v>110</v>
      </c>
      <c r="AC27" s="158" t="s">
        <v>47</v>
      </c>
      <c r="AD27" s="158" t="s">
        <v>164</v>
      </c>
      <c r="AE27" s="158" t="s">
        <v>111</v>
      </c>
      <c r="AF27" s="158" t="s">
        <v>112</v>
      </c>
      <c r="AG27" s="158" t="s">
        <v>113</v>
      </c>
      <c r="AH27" s="158" t="s">
        <v>114</v>
      </c>
      <c r="AI27" s="158" t="s">
        <v>115</v>
      </c>
      <c r="AJ27" s="158" t="s">
        <v>116</v>
      </c>
      <c r="AK27" s="158" t="s">
        <v>118</v>
      </c>
      <c r="AL27" s="158" t="s">
        <v>119</v>
      </c>
      <c r="AM27" s="158" t="s">
        <v>120</v>
      </c>
      <c r="AN27" s="158" t="s">
        <v>121</v>
      </c>
      <c r="AO27" s="158" t="s">
        <v>122</v>
      </c>
      <c r="AP27" s="158" t="s">
        <v>123</v>
      </c>
      <c r="AQ27" s="158" t="s">
        <v>124</v>
      </c>
      <c r="AR27" s="158" t="s">
        <v>125</v>
      </c>
      <c r="AS27" s="158" t="s">
        <v>126</v>
      </c>
    </row>
    <row r="28" spans="1:56" ht="15.3">
      <c r="C28" s="159" t="s">
        <v>160</v>
      </c>
      <c r="D28" s="159" t="s">
        <v>176</v>
      </c>
      <c r="E28" s="159" t="s">
        <v>160</v>
      </c>
      <c r="F28" s="159" t="s">
        <v>176</v>
      </c>
      <c r="G28" s="159" t="s">
        <v>160</v>
      </c>
      <c r="H28" s="159" t="s">
        <v>160</v>
      </c>
      <c r="I28" s="159" t="s">
        <v>176</v>
      </c>
      <c r="J28" s="159" t="s">
        <v>160</v>
      </c>
      <c r="K28" s="159" t="s">
        <v>160</v>
      </c>
      <c r="L28" s="159" t="s">
        <v>160</v>
      </c>
      <c r="M28" s="159" t="s">
        <v>176</v>
      </c>
      <c r="N28" s="159" t="s">
        <v>160</v>
      </c>
      <c r="O28" s="159" t="s">
        <v>176</v>
      </c>
      <c r="P28" s="159" t="s">
        <v>176</v>
      </c>
      <c r="Q28" s="159" t="s">
        <v>160</v>
      </c>
      <c r="R28" s="159" t="s">
        <v>160</v>
      </c>
      <c r="S28" s="159" t="s">
        <v>160</v>
      </c>
      <c r="T28" s="159" t="s">
        <v>176</v>
      </c>
      <c r="U28" s="159" t="s">
        <v>160</v>
      </c>
      <c r="V28" s="159" t="s">
        <v>160</v>
      </c>
      <c r="W28" s="159" t="s">
        <v>176</v>
      </c>
      <c r="X28" s="159" t="s">
        <v>176</v>
      </c>
      <c r="Y28" s="159" t="s">
        <v>160</v>
      </c>
      <c r="Z28" s="159" t="s">
        <v>176</v>
      </c>
      <c r="AA28" s="159" t="s">
        <v>176</v>
      </c>
      <c r="AB28" s="159" t="s">
        <v>176</v>
      </c>
      <c r="AC28" s="159" t="s">
        <v>160</v>
      </c>
      <c r="AD28" s="159" t="s">
        <v>160</v>
      </c>
      <c r="AE28" s="159" t="s">
        <v>176</v>
      </c>
      <c r="AF28" s="159" t="s">
        <v>160</v>
      </c>
      <c r="AG28" s="159" t="s">
        <v>160</v>
      </c>
      <c r="AH28" s="159" t="s">
        <v>160</v>
      </c>
      <c r="AI28" s="159" t="s">
        <v>160</v>
      </c>
      <c r="AJ28" s="159" t="s">
        <v>160</v>
      </c>
      <c r="AK28" s="159" t="s">
        <v>160</v>
      </c>
      <c r="AL28" s="159" t="s">
        <v>160</v>
      </c>
      <c r="AM28" s="159" t="s">
        <v>176</v>
      </c>
      <c r="AN28" s="159" t="s">
        <v>160</v>
      </c>
      <c r="AO28" s="159" t="s">
        <v>160</v>
      </c>
      <c r="AP28" s="159" t="s">
        <v>176</v>
      </c>
      <c r="AQ28" s="159" t="s">
        <v>160</v>
      </c>
      <c r="AR28" s="159" t="s">
        <v>160</v>
      </c>
      <c r="AS28" s="159" t="s">
        <v>176</v>
      </c>
    </row>
    <row r="29" spans="1:56" ht="15.3">
      <c r="C29" s="159" t="s">
        <v>5</v>
      </c>
      <c r="D29" s="159" t="s">
        <v>128</v>
      </c>
      <c r="E29" s="159" t="s">
        <v>5</v>
      </c>
      <c r="F29" s="159" t="s">
        <v>5</v>
      </c>
      <c r="G29" s="159" t="s">
        <v>5</v>
      </c>
      <c r="H29" s="159" t="s">
        <v>5</v>
      </c>
      <c r="I29" s="159" t="s">
        <v>128</v>
      </c>
      <c r="J29" s="159" t="s">
        <v>5</v>
      </c>
      <c r="K29" s="159" t="s">
        <v>5</v>
      </c>
      <c r="L29" s="159" t="s">
        <v>5</v>
      </c>
      <c r="M29" s="159" t="s">
        <v>5</v>
      </c>
      <c r="N29" s="159" t="s">
        <v>5</v>
      </c>
      <c r="O29" s="159" t="s">
        <v>5</v>
      </c>
      <c r="P29" s="159" t="s">
        <v>128</v>
      </c>
      <c r="Q29" s="159" t="s">
        <v>5</v>
      </c>
      <c r="R29" s="159" t="s">
        <v>5</v>
      </c>
      <c r="S29" s="159" t="s">
        <v>5</v>
      </c>
      <c r="T29" s="159" t="s">
        <v>128</v>
      </c>
      <c r="U29" s="159" t="s">
        <v>5</v>
      </c>
      <c r="V29" s="159" t="s">
        <v>5</v>
      </c>
      <c r="W29" s="159" t="s">
        <v>128</v>
      </c>
      <c r="X29" s="159" t="s">
        <v>5</v>
      </c>
      <c r="Y29" s="159" t="s">
        <v>5</v>
      </c>
      <c r="Z29" s="159" t="s">
        <v>128</v>
      </c>
      <c r="AA29" s="159" t="s">
        <v>5</v>
      </c>
      <c r="AB29" s="159" t="s">
        <v>5</v>
      </c>
      <c r="AC29" s="159" t="s">
        <v>5</v>
      </c>
      <c r="AD29" s="159" t="s">
        <v>5</v>
      </c>
      <c r="AE29" s="159" t="s">
        <v>5</v>
      </c>
      <c r="AF29" s="159" t="s">
        <v>5</v>
      </c>
      <c r="AG29" s="159" t="s">
        <v>5</v>
      </c>
      <c r="AH29" s="159" t="s">
        <v>5</v>
      </c>
      <c r="AI29" s="159" t="s">
        <v>5</v>
      </c>
      <c r="AJ29" s="159" t="s">
        <v>5</v>
      </c>
      <c r="AK29" s="159" t="s">
        <v>5</v>
      </c>
      <c r="AL29" s="159" t="s">
        <v>5</v>
      </c>
      <c r="AM29" s="159" t="s">
        <v>5</v>
      </c>
      <c r="AN29" s="159" t="s">
        <v>5</v>
      </c>
      <c r="AO29" s="159" t="s">
        <v>5</v>
      </c>
      <c r="AP29" s="159" t="s">
        <v>5</v>
      </c>
      <c r="AQ29" s="159" t="s">
        <v>5</v>
      </c>
      <c r="AR29" s="159" t="s">
        <v>5</v>
      </c>
      <c r="AS29" s="159" t="s">
        <v>5</v>
      </c>
    </row>
    <row r="30" spans="1:56" ht="15.6" thickBot="1">
      <c r="C30" s="160">
        <v>0.05</v>
      </c>
      <c r="D30" s="160">
        <v>5.0000000000000001E-3</v>
      </c>
      <c r="E30" s="160">
        <v>1</v>
      </c>
      <c r="F30" s="160">
        <v>1</v>
      </c>
      <c r="G30" s="160">
        <v>0.05</v>
      </c>
      <c r="H30" s="160">
        <v>0.01</v>
      </c>
      <c r="I30" s="160">
        <v>5.0000000000000001E-3</v>
      </c>
      <c r="J30" s="160">
        <v>0.01</v>
      </c>
      <c r="K30" s="160">
        <v>5.0000000000000001E-3</v>
      </c>
      <c r="L30" s="160">
        <v>0.1</v>
      </c>
      <c r="M30" s="160">
        <v>1</v>
      </c>
      <c r="N30" s="160">
        <v>0.01</v>
      </c>
      <c r="O30" s="160">
        <v>0.5</v>
      </c>
      <c r="P30" s="160">
        <v>0.01</v>
      </c>
      <c r="Q30" s="160">
        <v>0.05</v>
      </c>
      <c r="R30" s="160">
        <v>0.01</v>
      </c>
      <c r="S30" s="160">
        <v>0.01</v>
      </c>
      <c r="T30" s="160">
        <v>5.0000000000000001E-3</v>
      </c>
      <c r="U30" s="160">
        <v>5.0000000000000001E-3</v>
      </c>
      <c r="V30" s="160">
        <v>0.1</v>
      </c>
      <c r="W30" s="160">
        <v>5.0000000000000001E-3</v>
      </c>
      <c r="X30" s="160">
        <v>0.5</v>
      </c>
      <c r="Y30" s="160">
        <v>0.1</v>
      </c>
      <c r="Z30" s="160">
        <v>0.01</v>
      </c>
      <c r="AA30" s="160">
        <v>0.5</v>
      </c>
      <c r="AB30" s="160">
        <v>10</v>
      </c>
      <c r="AC30" s="160">
        <v>0.5</v>
      </c>
      <c r="AD30" s="160">
        <v>0.02</v>
      </c>
      <c r="AE30" s="160">
        <v>10</v>
      </c>
      <c r="AF30" s="160">
        <v>0.02</v>
      </c>
      <c r="AG30" s="160">
        <v>0.1</v>
      </c>
      <c r="AH30" s="160">
        <v>1</v>
      </c>
      <c r="AI30" s="160">
        <v>0.05</v>
      </c>
      <c r="AJ30" s="160">
        <v>0.02</v>
      </c>
      <c r="AK30" s="160">
        <v>0.1</v>
      </c>
      <c r="AL30" s="160">
        <v>0.01</v>
      </c>
      <c r="AM30" s="160">
        <v>50</v>
      </c>
      <c r="AN30" s="160">
        <v>0.01</v>
      </c>
      <c r="AO30" s="160">
        <v>0.01</v>
      </c>
      <c r="AP30" s="160">
        <v>0.5</v>
      </c>
      <c r="AQ30" s="160">
        <v>0.05</v>
      </c>
      <c r="AR30" s="160">
        <v>0.02</v>
      </c>
      <c r="AS30" s="160">
        <v>0.5</v>
      </c>
    </row>
    <row r="31" spans="1:56" ht="15.6" thickTop="1">
      <c r="B31" s="157">
        <v>57</v>
      </c>
      <c r="C31" s="158" t="s">
        <v>45</v>
      </c>
      <c r="D31" s="158" t="s">
        <v>89</v>
      </c>
      <c r="E31" s="158" t="s">
        <v>90</v>
      </c>
      <c r="F31" s="158" t="s">
        <v>91</v>
      </c>
      <c r="G31" s="158" t="s">
        <v>92</v>
      </c>
      <c r="H31" s="158" t="s">
        <v>93</v>
      </c>
      <c r="I31" s="158" t="s">
        <v>94</v>
      </c>
      <c r="J31" s="158" t="s">
        <v>95</v>
      </c>
      <c r="K31" s="158" t="s">
        <v>96</v>
      </c>
      <c r="L31" s="158" t="s">
        <v>97</v>
      </c>
      <c r="M31" s="158" t="s">
        <v>98</v>
      </c>
      <c r="N31" s="158" t="s">
        <v>162</v>
      </c>
      <c r="O31" s="158" t="s">
        <v>46</v>
      </c>
      <c r="P31" s="158" t="s">
        <v>165</v>
      </c>
      <c r="Q31" s="158" t="s">
        <v>166</v>
      </c>
      <c r="R31" s="158" t="s">
        <v>167</v>
      </c>
      <c r="S31" s="158" t="s">
        <v>99</v>
      </c>
      <c r="T31" s="158" t="s">
        <v>100</v>
      </c>
      <c r="U31" s="158" t="s">
        <v>168</v>
      </c>
      <c r="V31" s="158" t="s">
        <v>156</v>
      </c>
      <c r="W31" s="158" t="s">
        <v>169</v>
      </c>
      <c r="X31" s="158" t="s">
        <v>163</v>
      </c>
      <c r="Y31" s="158" t="s">
        <v>101</v>
      </c>
      <c r="Z31" s="158" t="s">
        <v>102</v>
      </c>
      <c r="AA31" s="158" t="s">
        <v>103</v>
      </c>
      <c r="AB31" s="158" t="s">
        <v>170</v>
      </c>
      <c r="AC31" s="158" t="s">
        <v>104</v>
      </c>
      <c r="AD31" s="158" t="s">
        <v>105</v>
      </c>
      <c r="AE31" s="158" t="s">
        <v>106</v>
      </c>
      <c r="AF31" s="158" t="s">
        <v>107</v>
      </c>
      <c r="AG31" s="158" t="s">
        <v>171</v>
      </c>
      <c r="AH31" s="158" t="s">
        <v>109</v>
      </c>
      <c r="AI31" s="158" t="s">
        <v>110</v>
      </c>
      <c r="AJ31" s="158" t="s">
        <v>47</v>
      </c>
      <c r="AK31" s="158" t="s">
        <v>172</v>
      </c>
      <c r="AL31" s="158" t="s">
        <v>164</v>
      </c>
      <c r="AM31" s="158" t="s">
        <v>111</v>
      </c>
      <c r="AN31" s="158" t="s">
        <v>112</v>
      </c>
      <c r="AO31" s="158" t="s">
        <v>113</v>
      </c>
      <c r="AP31" s="158" t="s">
        <v>114</v>
      </c>
      <c r="AQ31" s="158" t="s">
        <v>173</v>
      </c>
      <c r="AR31" s="158" t="s">
        <v>115</v>
      </c>
      <c r="AS31" s="158" t="s">
        <v>116</v>
      </c>
      <c r="AT31" s="158" t="s">
        <v>174</v>
      </c>
      <c r="AU31" s="158" t="s">
        <v>118</v>
      </c>
      <c r="AV31" s="158" t="s">
        <v>119</v>
      </c>
      <c r="AW31" s="158" t="s">
        <v>120</v>
      </c>
      <c r="AX31" s="158" t="s">
        <v>121</v>
      </c>
      <c r="AY31" s="158" t="s">
        <v>175</v>
      </c>
      <c r="AZ31" s="158" t="s">
        <v>122</v>
      </c>
      <c r="BA31" s="158" t="s">
        <v>123</v>
      </c>
      <c r="BB31" s="158" t="s">
        <v>124</v>
      </c>
      <c r="BC31" s="158" t="s">
        <v>125</v>
      </c>
      <c r="BD31" s="158" t="s">
        <v>126</v>
      </c>
    </row>
    <row r="32" spans="1:56" ht="15.3">
      <c r="C32" s="159" t="s">
        <v>160</v>
      </c>
      <c r="D32" s="159" t="s">
        <v>176</v>
      </c>
      <c r="E32" s="159" t="s">
        <v>160</v>
      </c>
      <c r="F32" s="159" t="s">
        <v>176</v>
      </c>
      <c r="G32" s="159" t="s">
        <v>160</v>
      </c>
      <c r="H32" s="159" t="s">
        <v>160</v>
      </c>
      <c r="I32" s="159" t="s">
        <v>176</v>
      </c>
      <c r="J32" s="159" t="s">
        <v>160</v>
      </c>
      <c r="K32" s="159" t="s">
        <v>160</v>
      </c>
      <c r="L32" s="159" t="s">
        <v>160</v>
      </c>
      <c r="M32" s="159" t="s">
        <v>176</v>
      </c>
      <c r="N32" s="159" t="s">
        <v>160</v>
      </c>
      <c r="O32" s="159" t="s">
        <v>176</v>
      </c>
      <c r="P32" s="159" t="s">
        <v>160</v>
      </c>
      <c r="Q32" s="159" t="s">
        <v>160</v>
      </c>
      <c r="R32" s="159" t="s">
        <v>160</v>
      </c>
      <c r="S32" s="159" t="s">
        <v>176</v>
      </c>
      <c r="T32" s="159" t="s">
        <v>160</v>
      </c>
      <c r="U32" s="159" t="s">
        <v>160</v>
      </c>
      <c r="V32" s="159" t="s">
        <v>160</v>
      </c>
      <c r="W32" s="159" t="s">
        <v>160</v>
      </c>
      <c r="X32" s="159" t="s">
        <v>160</v>
      </c>
      <c r="Y32" s="159" t="s">
        <v>176</v>
      </c>
      <c r="Z32" s="159" t="s">
        <v>160</v>
      </c>
      <c r="AA32" s="159" t="s">
        <v>160</v>
      </c>
      <c r="AB32" s="159" t="s">
        <v>160</v>
      </c>
      <c r="AC32" s="159" t="s">
        <v>176</v>
      </c>
      <c r="AD32" s="159" t="s">
        <v>176</v>
      </c>
      <c r="AE32" s="159" t="s">
        <v>160</v>
      </c>
      <c r="AF32" s="159" t="s">
        <v>176</v>
      </c>
      <c r="AG32" s="159" t="s">
        <v>160</v>
      </c>
      <c r="AH32" s="159" t="s">
        <v>176</v>
      </c>
      <c r="AI32" s="159" t="s">
        <v>176</v>
      </c>
      <c r="AJ32" s="159" t="s">
        <v>160</v>
      </c>
      <c r="AK32" s="159" t="s">
        <v>160</v>
      </c>
      <c r="AL32" s="159" t="s">
        <v>160</v>
      </c>
      <c r="AM32" s="159" t="s">
        <v>176</v>
      </c>
      <c r="AN32" s="159" t="s">
        <v>160</v>
      </c>
      <c r="AO32" s="159" t="s">
        <v>160</v>
      </c>
      <c r="AP32" s="159" t="s">
        <v>160</v>
      </c>
      <c r="AQ32" s="159" t="s">
        <v>160</v>
      </c>
      <c r="AR32" s="159" t="s">
        <v>160</v>
      </c>
      <c r="AS32" s="159" t="s">
        <v>160</v>
      </c>
      <c r="AT32" s="159" t="s">
        <v>160</v>
      </c>
      <c r="AU32" s="159" t="s">
        <v>160</v>
      </c>
      <c r="AV32" s="159" t="s">
        <v>160</v>
      </c>
      <c r="AW32" s="159" t="s">
        <v>176</v>
      </c>
      <c r="AX32" s="159" t="s">
        <v>160</v>
      </c>
      <c r="AY32" s="159" t="s">
        <v>160</v>
      </c>
      <c r="AZ32" s="159" t="s">
        <v>160</v>
      </c>
      <c r="BA32" s="159" t="s">
        <v>176</v>
      </c>
      <c r="BB32" s="159" t="s">
        <v>160</v>
      </c>
      <c r="BC32" s="159" t="s">
        <v>160</v>
      </c>
      <c r="BD32" s="159" t="s">
        <v>176</v>
      </c>
    </row>
    <row r="33" spans="1:56" ht="15.3">
      <c r="C33" s="159" t="s">
        <v>5</v>
      </c>
      <c r="D33" s="159" t="s">
        <v>128</v>
      </c>
      <c r="E33" s="159" t="s">
        <v>5</v>
      </c>
      <c r="F33" s="159" t="s">
        <v>5</v>
      </c>
      <c r="G33" s="159" t="s">
        <v>5</v>
      </c>
      <c r="H33" s="159" t="s">
        <v>5</v>
      </c>
      <c r="I33" s="159" t="s">
        <v>128</v>
      </c>
      <c r="J33" s="159" t="s">
        <v>5</v>
      </c>
      <c r="K33" s="159" t="s">
        <v>5</v>
      </c>
      <c r="L33" s="159" t="s">
        <v>5</v>
      </c>
      <c r="M33" s="159" t="s">
        <v>5</v>
      </c>
      <c r="N33" s="159" t="s">
        <v>5</v>
      </c>
      <c r="O33" s="159" t="s">
        <v>5</v>
      </c>
      <c r="P33" s="159" t="s">
        <v>5</v>
      </c>
      <c r="Q33" s="159" t="s">
        <v>5</v>
      </c>
      <c r="R33" s="159" t="s">
        <v>5</v>
      </c>
      <c r="S33" s="159" t="s">
        <v>128</v>
      </c>
      <c r="T33" s="159" t="s">
        <v>5</v>
      </c>
      <c r="U33" s="159" t="s">
        <v>5</v>
      </c>
      <c r="V33" s="159" t="s">
        <v>5</v>
      </c>
      <c r="W33" s="159" t="s">
        <v>5</v>
      </c>
      <c r="X33" s="159" t="s">
        <v>5</v>
      </c>
      <c r="Y33" s="159" t="s">
        <v>128</v>
      </c>
      <c r="Z33" s="159" t="s">
        <v>5</v>
      </c>
      <c r="AA33" s="159" t="s">
        <v>5</v>
      </c>
      <c r="AB33" s="159" t="s">
        <v>5</v>
      </c>
      <c r="AC33" s="159" t="s">
        <v>128</v>
      </c>
      <c r="AD33" s="159" t="s">
        <v>5</v>
      </c>
      <c r="AE33" s="159" t="s">
        <v>5</v>
      </c>
      <c r="AF33" s="159" t="s">
        <v>128</v>
      </c>
      <c r="AG33" s="159" t="s">
        <v>5</v>
      </c>
      <c r="AH33" s="159" t="s">
        <v>5</v>
      </c>
      <c r="AI33" s="159" t="s">
        <v>5</v>
      </c>
      <c r="AJ33" s="159" t="s">
        <v>5</v>
      </c>
      <c r="AK33" s="159" t="s">
        <v>5</v>
      </c>
      <c r="AL33" s="159" t="s">
        <v>5</v>
      </c>
      <c r="AM33" s="159" t="s">
        <v>5</v>
      </c>
      <c r="AN33" s="159" t="s">
        <v>5</v>
      </c>
      <c r="AO33" s="159" t="s">
        <v>5</v>
      </c>
      <c r="AP33" s="159" t="s">
        <v>5</v>
      </c>
      <c r="AQ33" s="159" t="s">
        <v>5</v>
      </c>
      <c r="AR33" s="159" t="s">
        <v>5</v>
      </c>
      <c r="AS33" s="159" t="s">
        <v>5</v>
      </c>
      <c r="AT33" s="159" t="s">
        <v>5</v>
      </c>
      <c r="AU33" s="159" t="s">
        <v>5</v>
      </c>
      <c r="AV33" s="159" t="s">
        <v>5</v>
      </c>
      <c r="AW33" s="159" t="s">
        <v>5</v>
      </c>
      <c r="AX33" s="159" t="s">
        <v>5</v>
      </c>
      <c r="AY33" s="159" t="s">
        <v>5</v>
      </c>
      <c r="AZ33" s="159" t="s">
        <v>5</v>
      </c>
      <c r="BA33" s="159" t="s">
        <v>5</v>
      </c>
      <c r="BB33" s="159" t="s">
        <v>5</v>
      </c>
      <c r="BC33" s="159" t="s">
        <v>5</v>
      </c>
      <c r="BD33" s="159" t="s">
        <v>5</v>
      </c>
    </row>
    <row r="34" spans="1:56" ht="15.6" thickBot="1">
      <c r="C34" s="160">
        <v>0.05</v>
      </c>
      <c r="D34" s="160">
        <v>5.0000000000000001E-3</v>
      </c>
      <c r="E34" s="160">
        <v>1</v>
      </c>
      <c r="F34" s="160">
        <v>1</v>
      </c>
      <c r="G34" s="160">
        <v>0.05</v>
      </c>
      <c r="H34" s="160">
        <v>0.01</v>
      </c>
      <c r="I34" s="160">
        <v>5.0000000000000001E-3</v>
      </c>
      <c r="J34" s="160">
        <v>0.01</v>
      </c>
      <c r="K34" s="160">
        <v>5.0000000000000001E-3</v>
      </c>
      <c r="L34" s="160">
        <v>0.1</v>
      </c>
      <c r="M34" s="160">
        <v>1</v>
      </c>
      <c r="N34" s="160">
        <v>0.01</v>
      </c>
      <c r="O34" s="160">
        <v>0.5</v>
      </c>
      <c r="P34" s="160">
        <v>5.0000000000000001E-3</v>
      </c>
      <c r="Q34" s="160">
        <v>5.0000000000000001E-3</v>
      </c>
      <c r="R34" s="160">
        <v>5.0000000000000001E-3</v>
      </c>
      <c r="S34" s="160">
        <v>0.01</v>
      </c>
      <c r="T34" s="160">
        <v>0.05</v>
      </c>
      <c r="U34" s="160">
        <v>5.0000000000000001E-3</v>
      </c>
      <c r="V34" s="160">
        <v>0.01</v>
      </c>
      <c r="W34" s="160">
        <v>5.0000000000000001E-3</v>
      </c>
      <c r="X34" s="160">
        <v>0.01</v>
      </c>
      <c r="Y34" s="160">
        <v>5.0000000000000001E-3</v>
      </c>
      <c r="Z34" s="160">
        <v>5.0000000000000001E-3</v>
      </c>
      <c r="AA34" s="160">
        <v>0.1</v>
      </c>
      <c r="AB34" s="160">
        <v>5.0000000000000001E-3</v>
      </c>
      <c r="AC34" s="160">
        <v>5.0000000000000001E-3</v>
      </c>
      <c r="AD34" s="160">
        <v>0.5</v>
      </c>
      <c r="AE34" s="160">
        <v>0.1</v>
      </c>
      <c r="AF34" s="160">
        <v>0.01</v>
      </c>
      <c r="AG34" s="160">
        <v>5.0000000000000001E-3</v>
      </c>
      <c r="AH34" s="160">
        <v>0.5</v>
      </c>
      <c r="AI34" s="160">
        <v>10</v>
      </c>
      <c r="AJ34" s="160">
        <v>0.5</v>
      </c>
      <c r="AK34" s="160">
        <v>5.0000000000000001E-3</v>
      </c>
      <c r="AL34" s="160">
        <v>0.02</v>
      </c>
      <c r="AM34" s="160">
        <v>10</v>
      </c>
      <c r="AN34" s="160">
        <v>0.02</v>
      </c>
      <c r="AO34" s="160">
        <v>0.1</v>
      </c>
      <c r="AP34" s="160">
        <v>1</v>
      </c>
      <c r="AQ34" s="160">
        <v>5.0000000000000001E-3</v>
      </c>
      <c r="AR34" s="160">
        <v>0.05</v>
      </c>
      <c r="AS34" s="160">
        <v>0.02</v>
      </c>
      <c r="AT34" s="160">
        <v>5.0000000000000001E-3</v>
      </c>
      <c r="AU34" s="160">
        <v>0.1</v>
      </c>
      <c r="AV34" s="160">
        <v>0.01</v>
      </c>
      <c r="AW34" s="160">
        <v>50</v>
      </c>
      <c r="AX34" s="160">
        <v>0.01</v>
      </c>
      <c r="AY34" s="160">
        <v>0.01</v>
      </c>
      <c r="AZ34" s="160">
        <v>0.01</v>
      </c>
      <c r="BA34" s="160">
        <v>0.5</v>
      </c>
      <c r="BB34" s="160">
        <v>0.05</v>
      </c>
      <c r="BC34" s="160">
        <v>0.02</v>
      </c>
      <c r="BD34" s="160">
        <v>0.5</v>
      </c>
    </row>
    <row r="35" spans="1:56" ht="14.7" thickTop="1"/>
    <row r="37" spans="1:56" ht="15.3">
      <c r="A37" s="162" t="s">
        <v>179</v>
      </c>
      <c r="B37" s="157">
        <v>15</v>
      </c>
      <c r="C37" s="17" t="s">
        <v>45</v>
      </c>
      <c r="D37" s="17" t="s">
        <v>90</v>
      </c>
      <c r="E37" s="17" t="s">
        <v>93</v>
      </c>
      <c r="F37" s="17" t="s">
        <v>95</v>
      </c>
      <c r="G37" s="17" t="s">
        <v>46</v>
      </c>
      <c r="H37" s="17" t="s">
        <v>156</v>
      </c>
      <c r="I37" s="17" t="s">
        <v>106</v>
      </c>
      <c r="J37" s="17" t="s">
        <v>47</v>
      </c>
      <c r="K37" s="17" t="s">
        <v>112</v>
      </c>
      <c r="L37" s="17" t="s">
        <v>114</v>
      </c>
      <c r="M37" s="17" t="s">
        <v>118</v>
      </c>
      <c r="N37" s="17" t="s">
        <v>126</v>
      </c>
    </row>
    <row r="38" spans="1:56" ht="15.3">
      <c r="C38" s="16" t="s">
        <v>177</v>
      </c>
      <c r="D38" s="16" t="s">
        <v>177</v>
      </c>
      <c r="E38" s="16" t="s">
        <v>177</v>
      </c>
      <c r="F38" s="16" t="s">
        <v>177</v>
      </c>
      <c r="G38" s="16" t="s">
        <v>177</v>
      </c>
      <c r="H38" s="16" t="s">
        <v>177</v>
      </c>
      <c r="I38" s="16" t="s">
        <v>177</v>
      </c>
      <c r="J38" s="16" t="s">
        <v>177</v>
      </c>
      <c r="K38" s="16" t="s">
        <v>177</v>
      </c>
      <c r="L38" s="16" t="s">
        <v>177</v>
      </c>
      <c r="M38" s="16" t="s">
        <v>177</v>
      </c>
      <c r="N38" s="16" t="s">
        <v>177</v>
      </c>
    </row>
    <row r="39" spans="1:56" ht="15.3">
      <c r="C39" s="16" t="s">
        <v>5</v>
      </c>
      <c r="D39" s="16" t="s">
        <v>5</v>
      </c>
      <c r="E39" s="16" t="s">
        <v>5</v>
      </c>
      <c r="F39" s="16" t="s">
        <v>5</v>
      </c>
      <c r="G39" s="16" t="s">
        <v>5</v>
      </c>
      <c r="H39" s="16" t="s">
        <v>5</v>
      </c>
      <c r="I39" s="16" t="s">
        <v>5</v>
      </c>
      <c r="J39" s="16" t="s">
        <v>5</v>
      </c>
      <c r="K39" s="16" t="s">
        <v>5</v>
      </c>
      <c r="L39" s="16" t="s">
        <v>5</v>
      </c>
      <c r="M39" s="16" t="s">
        <v>5</v>
      </c>
      <c r="N39" s="16" t="s">
        <v>5</v>
      </c>
    </row>
    <row r="40" spans="1:56" ht="15.6" thickBot="1">
      <c r="C40" s="20">
        <v>0.05</v>
      </c>
      <c r="D40" s="20">
        <v>1</v>
      </c>
      <c r="E40" s="20">
        <v>0.01</v>
      </c>
      <c r="F40" s="20">
        <v>0.01</v>
      </c>
      <c r="G40" s="20">
        <v>0.5</v>
      </c>
      <c r="H40" s="20">
        <v>0.01</v>
      </c>
      <c r="I40" s="20">
        <v>0.1</v>
      </c>
      <c r="J40" s="20">
        <v>0.5</v>
      </c>
      <c r="K40" s="20">
        <v>0.02</v>
      </c>
      <c r="L40" s="20">
        <v>1</v>
      </c>
      <c r="M40" s="20">
        <v>0.1</v>
      </c>
      <c r="N40" s="20">
        <v>0.5</v>
      </c>
    </row>
    <row r="41" spans="1:56" ht="15.6" thickTop="1">
      <c r="B41" s="157">
        <v>32</v>
      </c>
      <c r="C41" s="17" t="s">
        <v>45</v>
      </c>
      <c r="D41" s="17" t="s">
        <v>89</v>
      </c>
      <c r="E41" s="17" t="s">
        <v>90</v>
      </c>
      <c r="F41" s="17" t="s">
        <v>91</v>
      </c>
      <c r="G41" s="17" t="s">
        <v>93</v>
      </c>
      <c r="H41" s="17" t="s">
        <v>94</v>
      </c>
      <c r="I41" s="17" t="s">
        <v>95</v>
      </c>
      <c r="J41" s="17" t="s">
        <v>97</v>
      </c>
      <c r="K41" s="17" t="s">
        <v>98</v>
      </c>
      <c r="L41" s="17" t="s">
        <v>46</v>
      </c>
      <c r="M41" s="17" t="s">
        <v>99</v>
      </c>
      <c r="N41" s="17" t="s">
        <v>156</v>
      </c>
      <c r="O41" s="17" t="s">
        <v>101</v>
      </c>
      <c r="P41" s="17" t="s">
        <v>104</v>
      </c>
      <c r="Q41" s="17" t="s">
        <v>105</v>
      </c>
      <c r="R41" s="17" t="s">
        <v>106</v>
      </c>
      <c r="S41" s="17" t="s">
        <v>107</v>
      </c>
      <c r="T41" s="17" t="s">
        <v>109</v>
      </c>
      <c r="U41" s="17" t="s">
        <v>47</v>
      </c>
      <c r="V41" s="17" t="s">
        <v>111</v>
      </c>
      <c r="W41" s="17" t="s">
        <v>112</v>
      </c>
      <c r="X41" s="17" t="s">
        <v>114</v>
      </c>
      <c r="Y41" s="17" t="s">
        <v>115</v>
      </c>
      <c r="Z41" s="17" t="s">
        <v>118</v>
      </c>
      <c r="AA41" s="17" t="s">
        <v>120</v>
      </c>
      <c r="AB41" s="17" t="s">
        <v>121</v>
      </c>
      <c r="AC41" s="17" t="s">
        <v>123</v>
      </c>
      <c r="AD41" s="17" t="s">
        <v>125</v>
      </c>
      <c r="AE41" s="17" t="s">
        <v>126</v>
      </c>
    </row>
    <row r="42" spans="1:56" ht="15.3">
      <c r="C42" s="16" t="s">
        <v>177</v>
      </c>
      <c r="D42" s="16" t="s">
        <v>178</v>
      </c>
      <c r="E42" s="16" t="s">
        <v>177</v>
      </c>
      <c r="F42" s="16" t="s">
        <v>178</v>
      </c>
      <c r="G42" s="16" t="s">
        <v>177</v>
      </c>
      <c r="H42" s="16" t="s">
        <v>178</v>
      </c>
      <c r="I42" s="16" t="s">
        <v>177</v>
      </c>
      <c r="J42" s="16" t="s">
        <v>177</v>
      </c>
      <c r="K42" s="16" t="s">
        <v>178</v>
      </c>
      <c r="L42" s="16" t="s">
        <v>178</v>
      </c>
      <c r="M42" s="16" t="s">
        <v>178</v>
      </c>
      <c r="N42" s="16" t="s">
        <v>177</v>
      </c>
      <c r="O42" s="16" t="s">
        <v>178</v>
      </c>
      <c r="P42" s="16" t="s">
        <v>178</v>
      </c>
      <c r="Q42" s="16" t="s">
        <v>178</v>
      </c>
      <c r="R42" s="16" t="s">
        <v>177</v>
      </c>
      <c r="S42" s="16" t="s">
        <v>178</v>
      </c>
      <c r="T42" s="16" t="s">
        <v>178</v>
      </c>
      <c r="U42" s="16" t="s">
        <v>177</v>
      </c>
      <c r="V42" s="16" t="s">
        <v>178</v>
      </c>
      <c r="W42" s="16" t="s">
        <v>177</v>
      </c>
      <c r="X42" s="16" t="s">
        <v>177</v>
      </c>
      <c r="Y42" s="16" t="s">
        <v>177</v>
      </c>
      <c r="Z42" s="16" t="s">
        <v>177</v>
      </c>
      <c r="AA42" s="16" t="s">
        <v>178</v>
      </c>
      <c r="AB42" s="16" t="s">
        <v>177</v>
      </c>
      <c r="AC42" s="16" t="s">
        <v>178</v>
      </c>
      <c r="AD42" s="16" t="s">
        <v>177</v>
      </c>
      <c r="AE42" s="16" t="s">
        <v>178</v>
      </c>
    </row>
    <row r="43" spans="1:56" ht="15.3">
      <c r="C43" s="16" t="s">
        <v>5</v>
      </c>
      <c r="D43" s="16" t="s">
        <v>128</v>
      </c>
      <c r="E43" s="16" t="s">
        <v>5</v>
      </c>
      <c r="F43" s="16" t="s">
        <v>5</v>
      </c>
      <c r="G43" s="16" t="s">
        <v>5</v>
      </c>
      <c r="H43" s="16" t="s">
        <v>128</v>
      </c>
      <c r="I43" s="16" t="s">
        <v>5</v>
      </c>
      <c r="J43" s="16" t="s">
        <v>5</v>
      </c>
      <c r="K43" s="16" t="s">
        <v>5</v>
      </c>
      <c r="L43" s="16" t="s">
        <v>5</v>
      </c>
      <c r="M43" s="16" t="s">
        <v>128</v>
      </c>
      <c r="N43" s="16" t="s">
        <v>5</v>
      </c>
      <c r="O43" s="16" t="s">
        <v>128</v>
      </c>
      <c r="P43" s="16" t="s">
        <v>128</v>
      </c>
      <c r="Q43" s="16" t="s">
        <v>5</v>
      </c>
      <c r="R43" s="16" t="s">
        <v>5</v>
      </c>
      <c r="S43" s="16" t="s">
        <v>128</v>
      </c>
      <c r="T43" s="16" t="s">
        <v>5</v>
      </c>
      <c r="U43" s="16" t="s">
        <v>5</v>
      </c>
      <c r="V43" s="16" t="s">
        <v>5</v>
      </c>
      <c r="W43" s="16" t="s">
        <v>5</v>
      </c>
      <c r="X43" s="16" t="s">
        <v>5</v>
      </c>
      <c r="Y43" s="16" t="s">
        <v>5</v>
      </c>
      <c r="Z43" s="16" t="s">
        <v>5</v>
      </c>
      <c r="AA43" s="16" t="s">
        <v>5</v>
      </c>
      <c r="AB43" s="16" t="s">
        <v>5</v>
      </c>
      <c r="AC43" s="16" t="s">
        <v>5</v>
      </c>
      <c r="AD43" s="16" t="s">
        <v>5</v>
      </c>
      <c r="AE43" s="16" t="s">
        <v>5</v>
      </c>
    </row>
    <row r="44" spans="1:56" ht="15.6" thickBot="1">
      <c r="C44" s="20">
        <v>0.05</v>
      </c>
      <c r="D44" s="20">
        <v>5.0000000000000001E-3</v>
      </c>
      <c r="E44" s="20">
        <v>1</v>
      </c>
      <c r="F44" s="20">
        <v>1</v>
      </c>
      <c r="G44" s="20">
        <v>0.01</v>
      </c>
      <c r="H44" s="20">
        <v>5.0000000000000001E-3</v>
      </c>
      <c r="I44" s="20">
        <v>0.01</v>
      </c>
      <c r="J44" s="20">
        <v>0.1</v>
      </c>
      <c r="K44" s="20">
        <v>1</v>
      </c>
      <c r="L44" s="20">
        <v>0.5</v>
      </c>
      <c r="M44" s="20">
        <v>0.01</v>
      </c>
      <c r="N44" s="20">
        <v>0.01</v>
      </c>
      <c r="O44" s="20">
        <v>5.0000000000000001E-3</v>
      </c>
      <c r="P44" s="20">
        <v>5.0000000000000001E-3</v>
      </c>
      <c r="Q44" s="20">
        <v>0.5</v>
      </c>
      <c r="R44" s="20">
        <v>0.1</v>
      </c>
      <c r="S44" s="20">
        <v>0.01</v>
      </c>
      <c r="T44" s="20">
        <v>0.5</v>
      </c>
      <c r="U44" s="20">
        <v>0.5</v>
      </c>
      <c r="V44" s="20">
        <v>10</v>
      </c>
      <c r="W44" s="20">
        <v>0.02</v>
      </c>
      <c r="X44" s="20">
        <v>1</v>
      </c>
      <c r="Y44" s="20">
        <v>0.05</v>
      </c>
      <c r="Z44" s="20">
        <v>0.1</v>
      </c>
      <c r="AA44" s="20">
        <v>50</v>
      </c>
      <c r="AB44" s="20">
        <v>0.01</v>
      </c>
      <c r="AC44" s="20">
        <v>0.5</v>
      </c>
      <c r="AD44" s="20">
        <v>0.02</v>
      </c>
      <c r="AE44" s="20">
        <v>0.5</v>
      </c>
    </row>
    <row r="45" spans="1:56" ht="15.6" thickTop="1">
      <c r="B45" s="157">
        <v>46</v>
      </c>
      <c r="C45" s="17" t="s">
        <v>45</v>
      </c>
      <c r="D45" s="17" t="s">
        <v>89</v>
      </c>
      <c r="E45" s="17" t="s">
        <v>90</v>
      </c>
      <c r="F45" s="17" t="s">
        <v>91</v>
      </c>
      <c r="G45" s="17" t="s">
        <v>92</v>
      </c>
      <c r="H45" s="17" t="s">
        <v>93</v>
      </c>
      <c r="I45" s="17" t="s">
        <v>94</v>
      </c>
      <c r="J45" s="17" t="s">
        <v>95</v>
      </c>
      <c r="K45" s="17" t="s">
        <v>96</v>
      </c>
      <c r="L45" s="17" t="s">
        <v>97</v>
      </c>
      <c r="M45" s="17" t="s">
        <v>98</v>
      </c>
      <c r="N45" s="17" t="s">
        <v>162</v>
      </c>
      <c r="O45" s="17" t="s">
        <v>46</v>
      </c>
      <c r="P45" s="17" t="s">
        <v>99</v>
      </c>
      <c r="Q45" s="17" t="s">
        <v>100</v>
      </c>
      <c r="R45" s="17" t="s">
        <v>156</v>
      </c>
      <c r="S45" s="17" t="s">
        <v>163</v>
      </c>
      <c r="T45" s="17" t="s">
        <v>101</v>
      </c>
      <c r="U45" s="17" t="s">
        <v>102</v>
      </c>
      <c r="V45" s="17" t="s">
        <v>103</v>
      </c>
      <c r="W45" s="17" t="s">
        <v>104</v>
      </c>
      <c r="X45" s="17" t="s">
        <v>105</v>
      </c>
      <c r="Y45" s="17" t="s">
        <v>106</v>
      </c>
      <c r="Z45" s="17" t="s">
        <v>107</v>
      </c>
      <c r="AA45" s="17" t="s">
        <v>109</v>
      </c>
      <c r="AB45" s="17" t="s">
        <v>110</v>
      </c>
      <c r="AC45" s="17" t="s">
        <v>47</v>
      </c>
      <c r="AD45" s="17" t="s">
        <v>164</v>
      </c>
      <c r="AE45" s="17" t="s">
        <v>111</v>
      </c>
      <c r="AF45" s="17" t="s">
        <v>112</v>
      </c>
      <c r="AG45" s="17" t="s">
        <v>113</v>
      </c>
      <c r="AH45" s="17" t="s">
        <v>114</v>
      </c>
      <c r="AI45" s="17" t="s">
        <v>115</v>
      </c>
      <c r="AJ45" s="17" t="s">
        <v>116</v>
      </c>
      <c r="AK45" s="17" t="s">
        <v>118</v>
      </c>
      <c r="AL45" s="17" t="s">
        <v>119</v>
      </c>
      <c r="AM45" s="17" t="s">
        <v>120</v>
      </c>
      <c r="AN45" s="17" t="s">
        <v>121</v>
      </c>
      <c r="AO45" s="17" t="s">
        <v>122</v>
      </c>
      <c r="AP45" s="17" t="s">
        <v>123</v>
      </c>
      <c r="AQ45" s="17" t="s">
        <v>124</v>
      </c>
      <c r="AR45" s="17" t="s">
        <v>125</v>
      </c>
      <c r="AS45" s="17" t="s">
        <v>126</v>
      </c>
    </row>
    <row r="46" spans="1:56" ht="15.3">
      <c r="C46" s="16" t="s">
        <v>177</v>
      </c>
      <c r="D46" s="16" t="s">
        <v>178</v>
      </c>
      <c r="E46" s="16" t="s">
        <v>177</v>
      </c>
      <c r="F46" s="16" t="s">
        <v>178</v>
      </c>
      <c r="G46" s="16" t="s">
        <v>177</v>
      </c>
      <c r="H46" s="16" t="s">
        <v>177</v>
      </c>
      <c r="I46" s="16" t="s">
        <v>178</v>
      </c>
      <c r="J46" s="16" t="s">
        <v>177</v>
      </c>
      <c r="K46" s="16" t="s">
        <v>177</v>
      </c>
      <c r="L46" s="16" t="s">
        <v>177</v>
      </c>
      <c r="M46" s="16" t="s">
        <v>178</v>
      </c>
      <c r="N46" s="16" t="s">
        <v>177</v>
      </c>
      <c r="O46" s="16" t="s">
        <v>178</v>
      </c>
      <c r="P46" s="16" t="s">
        <v>178</v>
      </c>
      <c r="Q46" s="16" t="s">
        <v>177</v>
      </c>
      <c r="R46" s="16" t="s">
        <v>177</v>
      </c>
      <c r="S46" s="16" t="s">
        <v>177</v>
      </c>
      <c r="T46" s="16" t="s">
        <v>178</v>
      </c>
      <c r="U46" s="16" t="s">
        <v>177</v>
      </c>
      <c r="V46" s="16" t="s">
        <v>177</v>
      </c>
      <c r="W46" s="16" t="s">
        <v>178</v>
      </c>
      <c r="X46" s="16" t="s">
        <v>178</v>
      </c>
      <c r="Y46" s="16" t="s">
        <v>177</v>
      </c>
      <c r="Z46" s="16" t="s">
        <v>178</v>
      </c>
      <c r="AA46" s="16" t="s">
        <v>178</v>
      </c>
      <c r="AB46" s="16" t="s">
        <v>178</v>
      </c>
      <c r="AC46" s="16" t="s">
        <v>177</v>
      </c>
      <c r="AD46" s="16" t="s">
        <v>177</v>
      </c>
      <c r="AE46" s="16" t="s">
        <v>178</v>
      </c>
      <c r="AF46" s="16" t="s">
        <v>177</v>
      </c>
      <c r="AG46" s="16" t="s">
        <v>177</v>
      </c>
      <c r="AH46" s="16" t="s">
        <v>177</v>
      </c>
      <c r="AI46" s="16" t="s">
        <v>177</v>
      </c>
      <c r="AJ46" s="16" t="s">
        <v>177</v>
      </c>
      <c r="AK46" s="16" t="s">
        <v>177</v>
      </c>
      <c r="AL46" s="16" t="s">
        <v>177</v>
      </c>
      <c r="AM46" s="16" t="s">
        <v>178</v>
      </c>
      <c r="AN46" s="16" t="s">
        <v>177</v>
      </c>
      <c r="AO46" s="16" t="s">
        <v>177</v>
      </c>
      <c r="AP46" s="16" t="s">
        <v>178</v>
      </c>
      <c r="AQ46" s="16" t="s">
        <v>177</v>
      </c>
      <c r="AR46" s="16" t="s">
        <v>177</v>
      </c>
      <c r="AS46" s="16" t="s">
        <v>178</v>
      </c>
    </row>
    <row r="47" spans="1:56" ht="15.3">
      <c r="C47" s="16" t="s">
        <v>5</v>
      </c>
      <c r="D47" s="16" t="s">
        <v>128</v>
      </c>
      <c r="E47" s="16" t="s">
        <v>5</v>
      </c>
      <c r="F47" s="16" t="s">
        <v>5</v>
      </c>
      <c r="G47" s="16" t="s">
        <v>5</v>
      </c>
      <c r="H47" s="16" t="s">
        <v>5</v>
      </c>
      <c r="I47" s="16" t="s">
        <v>128</v>
      </c>
      <c r="J47" s="16" t="s">
        <v>5</v>
      </c>
      <c r="K47" s="16" t="s">
        <v>5</v>
      </c>
      <c r="L47" s="16" t="s">
        <v>5</v>
      </c>
      <c r="M47" s="16" t="s">
        <v>5</v>
      </c>
      <c r="N47" s="16" t="s">
        <v>5</v>
      </c>
      <c r="O47" s="16" t="s">
        <v>5</v>
      </c>
      <c r="P47" s="16" t="s">
        <v>128</v>
      </c>
      <c r="Q47" s="16" t="s">
        <v>5</v>
      </c>
      <c r="R47" s="16" t="s">
        <v>5</v>
      </c>
      <c r="S47" s="16" t="s">
        <v>5</v>
      </c>
      <c r="T47" s="16" t="s">
        <v>128</v>
      </c>
      <c r="U47" s="16" t="s">
        <v>5</v>
      </c>
      <c r="V47" s="16" t="s">
        <v>5</v>
      </c>
      <c r="W47" s="16" t="s">
        <v>128</v>
      </c>
      <c r="X47" s="16" t="s">
        <v>5</v>
      </c>
      <c r="Y47" s="16" t="s">
        <v>5</v>
      </c>
      <c r="Z47" s="16" t="s">
        <v>128</v>
      </c>
      <c r="AA47" s="16" t="s">
        <v>5</v>
      </c>
      <c r="AB47" s="16" t="s">
        <v>5</v>
      </c>
      <c r="AC47" s="16" t="s">
        <v>5</v>
      </c>
      <c r="AD47" s="16" t="s">
        <v>5</v>
      </c>
      <c r="AE47" s="16" t="s">
        <v>5</v>
      </c>
      <c r="AF47" s="16" t="s">
        <v>5</v>
      </c>
      <c r="AG47" s="16" t="s">
        <v>5</v>
      </c>
      <c r="AH47" s="16" t="s">
        <v>5</v>
      </c>
      <c r="AI47" s="16" t="s">
        <v>5</v>
      </c>
      <c r="AJ47" s="16" t="s">
        <v>5</v>
      </c>
      <c r="AK47" s="16" t="s">
        <v>5</v>
      </c>
      <c r="AL47" s="16" t="s">
        <v>5</v>
      </c>
      <c r="AM47" s="16" t="s">
        <v>5</v>
      </c>
      <c r="AN47" s="16" t="s">
        <v>5</v>
      </c>
      <c r="AO47" s="16" t="s">
        <v>5</v>
      </c>
      <c r="AP47" s="16" t="s">
        <v>5</v>
      </c>
      <c r="AQ47" s="16" t="s">
        <v>5</v>
      </c>
      <c r="AR47" s="16" t="s">
        <v>5</v>
      </c>
      <c r="AS47" s="16" t="s">
        <v>5</v>
      </c>
    </row>
    <row r="48" spans="1:56" ht="15.6" thickBot="1">
      <c r="C48" s="20">
        <v>0.05</v>
      </c>
      <c r="D48" s="20">
        <v>5.0000000000000001E-3</v>
      </c>
      <c r="E48" s="20">
        <v>1</v>
      </c>
      <c r="F48" s="20">
        <v>1</v>
      </c>
      <c r="G48" s="20">
        <v>0.05</v>
      </c>
      <c r="H48" s="20">
        <v>0.01</v>
      </c>
      <c r="I48" s="20">
        <v>5.0000000000000001E-3</v>
      </c>
      <c r="J48" s="20">
        <v>0.01</v>
      </c>
      <c r="K48" s="20">
        <v>5.0000000000000001E-3</v>
      </c>
      <c r="L48" s="20">
        <v>0.1</v>
      </c>
      <c r="M48" s="20">
        <v>1</v>
      </c>
      <c r="N48" s="20">
        <v>0.01</v>
      </c>
      <c r="O48" s="20">
        <v>0.5</v>
      </c>
      <c r="P48" s="20">
        <v>0.01</v>
      </c>
      <c r="Q48" s="20">
        <v>0.05</v>
      </c>
      <c r="R48" s="20">
        <v>0.01</v>
      </c>
      <c r="S48" s="20">
        <v>0.01</v>
      </c>
      <c r="T48" s="20">
        <v>5.0000000000000001E-3</v>
      </c>
      <c r="U48" s="20">
        <v>5.0000000000000001E-3</v>
      </c>
      <c r="V48" s="20">
        <v>0.1</v>
      </c>
      <c r="W48" s="20">
        <v>5.0000000000000001E-3</v>
      </c>
      <c r="X48" s="20">
        <v>0.5</v>
      </c>
      <c r="Y48" s="20">
        <v>0.1</v>
      </c>
      <c r="Z48" s="20">
        <v>0.01</v>
      </c>
      <c r="AA48" s="20">
        <v>0.5</v>
      </c>
      <c r="AB48" s="20">
        <v>10</v>
      </c>
      <c r="AC48" s="20">
        <v>0.5</v>
      </c>
      <c r="AD48" s="20">
        <v>0.02</v>
      </c>
      <c r="AE48" s="20">
        <v>10</v>
      </c>
      <c r="AF48" s="20">
        <v>0.02</v>
      </c>
      <c r="AG48" s="20">
        <v>0.1</v>
      </c>
      <c r="AH48" s="20">
        <v>1</v>
      </c>
      <c r="AI48" s="20">
        <v>0.05</v>
      </c>
      <c r="AJ48" s="20">
        <v>0.02</v>
      </c>
      <c r="AK48" s="20">
        <v>0.1</v>
      </c>
      <c r="AL48" s="20">
        <v>0.01</v>
      </c>
      <c r="AM48" s="20">
        <v>50</v>
      </c>
      <c r="AN48" s="20">
        <v>0.01</v>
      </c>
      <c r="AO48" s="20">
        <v>0.01</v>
      </c>
      <c r="AP48" s="20">
        <v>0.5</v>
      </c>
      <c r="AQ48" s="20">
        <v>0.05</v>
      </c>
      <c r="AR48" s="20">
        <v>0.02</v>
      </c>
      <c r="AS48" s="20">
        <v>0.5</v>
      </c>
    </row>
    <row r="49" spans="2:56" ht="15.6" thickTop="1">
      <c r="B49" s="157">
        <v>57</v>
      </c>
      <c r="C49" s="17" t="s">
        <v>45</v>
      </c>
      <c r="D49" s="17" t="s">
        <v>89</v>
      </c>
      <c r="E49" s="17" t="s">
        <v>90</v>
      </c>
      <c r="F49" s="17" t="s">
        <v>91</v>
      </c>
      <c r="G49" s="17" t="s">
        <v>92</v>
      </c>
      <c r="H49" s="17" t="s">
        <v>93</v>
      </c>
      <c r="I49" s="17" t="s">
        <v>94</v>
      </c>
      <c r="J49" s="17" t="s">
        <v>95</v>
      </c>
      <c r="K49" s="17" t="s">
        <v>96</v>
      </c>
      <c r="L49" s="17" t="s">
        <v>97</v>
      </c>
      <c r="M49" s="17" t="s">
        <v>98</v>
      </c>
      <c r="N49" s="17" t="s">
        <v>162</v>
      </c>
      <c r="O49" s="17" t="s">
        <v>46</v>
      </c>
      <c r="P49" s="17" t="s">
        <v>165</v>
      </c>
      <c r="Q49" s="17" t="s">
        <v>166</v>
      </c>
      <c r="R49" s="17" t="s">
        <v>167</v>
      </c>
      <c r="S49" s="17" t="s">
        <v>99</v>
      </c>
      <c r="T49" s="17" t="s">
        <v>100</v>
      </c>
      <c r="U49" s="17" t="s">
        <v>168</v>
      </c>
      <c r="V49" s="17" t="s">
        <v>156</v>
      </c>
      <c r="W49" s="17" t="s">
        <v>169</v>
      </c>
      <c r="X49" s="17" t="s">
        <v>163</v>
      </c>
      <c r="Y49" s="17" t="s">
        <v>101</v>
      </c>
      <c r="Z49" s="17" t="s">
        <v>102</v>
      </c>
      <c r="AA49" s="17" t="s">
        <v>103</v>
      </c>
      <c r="AB49" s="17" t="s">
        <v>170</v>
      </c>
      <c r="AC49" s="17" t="s">
        <v>104</v>
      </c>
      <c r="AD49" s="17" t="s">
        <v>105</v>
      </c>
      <c r="AE49" s="17" t="s">
        <v>106</v>
      </c>
      <c r="AF49" s="17" t="s">
        <v>107</v>
      </c>
      <c r="AG49" s="17" t="s">
        <v>171</v>
      </c>
      <c r="AH49" s="17" t="s">
        <v>109</v>
      </c>
      <c r="AI49" s="17" t="s">
        <v>110</v>
      </c>
      <c r="AJ49" s="17" t="s">
        <v>47</v>
      </c>
      <c r="AK49" s="17" t="s">
        <v>172</v>
      </c>
      <c r="AL49" s="17" t="s">
        <v>164</v>
      </c>
      <c r="AM49" s="17" t="s">
        <v>111</v>
      </c>
      <c r="AN49" s="17" t="s">
        <v>112</v>
      </c>
      <c r="AO49" s="17" t="s">
        <v>113</v>
      </c>
      <c r="AP49" s="17" t="s">
        <v>114</v>
      </c>
      <c r="AQ49" s="17" t="s">
        <v>173</v>
      </c>
      <c r="AR49" s="17" t="s">
        <v>115</v>
      </c>
      <c r="AS49" s="17" t="s">
        <v>116</v>
      </c>
      <c r="AT49" s="17" t="s">
        <v>174</v>
      </c>
      <c r="AU49" s="17" t="s">
        <v>118</v>
      </c>
      <c r="AV49" s="17" t="s">
        <v>119</v>
      </c>
      <c r="AW49" s="17" t="s">
        <v>120</v>
      </c>
      <c r="AX49" s="17" t="s">
        <v>121</v>
      </c>
      <c r="AY49" s="17" t="s">
        <v>175</v>
      </c>
      <c r="AZ49" s="17" t="s">
        <v>122</v>
      </c>
      <c r="BA49" s="17" t="s">
        <v>123</v>
      </c>
      <c r="BB49" s="17" t="s">
        <v>124</v>
      </c>
      <c r="BC49" s="17" t="s">
        <v>125</v>
      </c>
      <c r="BD49" s="17" t="s">
        <v>126</v>
      </c>
    </row>
    <row r="50" spans="2:56" ht="15.3">
      <c r="C50" s="16" t="s">
        <v>177</v>
      </c>
      <c r="D50" s="16" t="s">
        <v>178</v>
      </c>
      <c r="E50" s="16" t="s">
        <v>177</v>
      </c>
      <c r="F50" s="16" t="s">
        <v>178</v>
      </c>
      <c r="G50" s="16" t="s">
        <v>177</v>
      </c>
      <c r="H50" s="16" t="s">
        <v>177</v>
      </c>
      <c r="I50" s="16" t="s">
        <v>178</v>
      </c>
      <c r="J50" s="16" t="s">
        <v>177</v>
      </c>
      <c r="K50" s="16" t="s">
        <v>177</v>
      </c>
      <c r="L50" s="16" t="s">
        <v>177</v>
      </c>
      <c r="M50" s="16" t="s">
        <v>178</v>
      </c>
      <c r="N50" s="16" t="s">
        <v>177</v>
      </c>
      <c r="O50" s="16" t="s">
        <v>178</v>
      </c>
      <c r="P50" s="16" t="s">
        <v>177</v>
      </c>
      <c r="Q50" s="16" t="s">
        <v>177</v>
      </c>
      <c r="R50" s="16" t="s">
        <v>177</v>
      </c>
      <c r="S50" s="16" t="s">
        <v>178</v>
      </c>
      <c r="T50" s="16" t="s">
        <v>177</v>
      </c>
      <c r="U50" s="16" t="s">
        <v>177</v>
      </c>
      <c r="V50" s="16" t="s">
        <v>177</v>
      </c>
      <c r="W50" s="16" t="s">
        <v>177</v>
      </c>
      <c r="X50" s="16" t="s">
        <v>177</v>
      </c>
      <c r="Y50" s="16" t="s">
        <v>178</v>
      </c>
      <c r="Z50" s="16" t="s">
        <v>177</v>
      </c>
      <c r="AA50" s="16" t="s">
        <v>177</v>
      </c>
      <c r="AB50" s="16" t="s">
        <v>177</v>
      </c>
      <c r="AC50" s="16" t="s">
        <v>178</v>
      </c>
      <c r="AD50" s="16" t="s">
        <v>178</v>
      </c>
      <c r="AE50" s="16" t="s">
        <v>177</v>
      </c>
      <c r="AF50" s="16" t="s">
        <v>178</v>
      </c>
      <c r="AG50" s="16" t="s">
        <v>177</v>
      </c>
      <c r="AH50" s="16" t="s">
        <v>178</v>
      </c>
      <c r="AI50" s="16" t="s">
        <v>178</v>
      </c>
      <c r="AJ50" s="16" t="s">
        <v>177</v>
      </c>
      <c r="AK50" s="16" t="s">
        <v>177</v>
      </c>
      <c r="AL50" s="16" t="s">
        <v>177</v>
      </c>
      <c r="AM50" s="16" t="s">
        <v>178</v>
      </c>
      <c r="AN50" s="16" t="s">
        <v>177</v>
      </c>
      <c r="AO50" s="16" t="s">
        <v>177</v>
      </c>
      <c r="AP50" s="16" t="s">
        <v>177</v>
      </c>
      <c r="AQ50" s="16" t="s">
        <v>177</v>
      </c>
      <c r="AR50" s="16" t="s">
        <v>177</v>
      </c>
      <c r="AS50" s="16" t="s">
        <v>177</v>
      </c>
      <c r="AT50" s="16" t="s">
        <v>177</v>
      </c>
      <c r="AU50" s="16" t="s">
        <v>177</v>
      </c>
      <c r="AV50" s="16" t="s">
        <v>177</v>
      </c>
      <c r="AW50" s="16" t="s">
        <v>178</v>
      </c>
      <c r="AX50" s="16" t="s">
        <v>177</v>
      </c>
      <c r="AY50" s="16" t="s">
        <v>177</v>
      </c>
      <c r="AZ50" s="16" t="s">
        <v>177</v>
      </c>
      <c r="BA50" s="16" t="s">
        <v>178</v>
      </c>
      <c r="BB50" s="16" t="s">
        <v>177</v>
      </c>
      <c r="BC50" s="16" t="s">
        <v>177</v>
      </c>
      <c r="BD50" s="16" t="s">
        <v>178</v>
      </c>
    </row>
    <row r="51" spans="2:56" ht="15.3">
      <c r="C51" s="16" t="s">
        <v>5</v>
      </c>
      <c r="D51" s="16" t="s">
        <v>128</v>
      </c>
      <c r="E51" s="16" t="s">
        <v>5</v>
      </c>
      <c r="F51" s="16" t="s">
        <v>5</v>
      </c>
      <c r="G51" s="16" t="s">
        <v>5</v>
      </c>
      <c r="H51" s="16" t="s">
        <v>5</v>
      </c>
      <c r="I51" s="16" t="s">
        <v>128</v>
      </c>
      <c r="J51" s="16" t="s">
        <v>5</v>
      </c>
      <c r="K51" s="16" t="s">
        <v>5</v>
      </c>
      <c r="L51" s="16" t="s">
        <v>5</v>
      </c>
      <c r="M51" s="16" t="s">
        <v>5</v>
      </c>
      <c r="N51" s="16" t="s">
        <v>5</v>
      </c>
      <c r="O51" s="16" t="s">
        <v>5</v>
      </c>
      <c r="P51" s="16" t="s">
        <v>5</v>
      </c>
      <c r="Q51" s="16" t="s">
        <v>5</v>
      </c>
      <c r="R51" s="16" t="s">
        <v>5</v>
      </c>
      <c r="S51" s="16" t="s">
        <v>128</v>
      </c>
      <c r="T51" s="16" t="s">
        <v>5</v>
      </c>
      <c r="U51" s="16" t="s">
        <v>5</v>
      </c>
      <c r="V51" s="16" t="s">
        <v>5</v>
      </c>
      <c r="W51" s="16" t="s">
        <v>5</v>
      </c>
      <c r="X51" s="16" t="s">
        <v>5</v>
      </c>
      <c r="Y51" s="16" t="s">
        <v>128</v>
      </c>
      <c r="Z51" s="16" t="s">
        <v>5</v>
      </c>
      <c r="AA51" s="16" t="s">
        <v>5</v>
      </c>
      <c r="AB51" s="16" t="s">
        <v>5</v>
      </c>
      <c r="AC51" s="16" t="s">
        <v>128</v>
      </c>
      <c r="AD51" s="16" t="s">
        <v>5</v>
      </c>
      <c r="AE51" s="16" t="s">
        <v>5</v>
      </c>
      <c r="AF51" s="16" t="s">
        <v>128</v>
      </c>
      <c r="AG51" s="16" t="s">
        <v>5</v>
      </c>
      <c r="AH51" s="16" t="s">
        <v>5</v>
      </c>
      <c r="AI51" s="16" t="s">
        <v>5</v>
      </c>
      <c r="AJ51" s="16" t="s">
        <v>5</v>
      </c>
      <c r="AK51" s="16" t="s">
        <v>5</v>
      </c>
      <c r="AL51" s="16" t="s">
        <v>5</v>
      </c>
      <c r="AM51" s="16" t="s">
        <v>5</v>
      </c>
      <c r="AN51" s="16" t="s">
        <v>5</v>
      </c>
      <c r="AO51" s="16" t="s">
        <v>5</v>
      </c>
      <c r="AP51" s="16" t="s">
        <v>5</v>
      </c>
      <c r="AQ51" s="16" t="s">
        <v>5</v>
      </c>
      <c r="AR51" s="16" t="s">
        <v>5</v>
      </c>
      <c r="AS51" s="16" t="s">
        <v>5</v>
      </c>
      <c r="AT51" s="16" t="s">
        <v>5</v>
      </c>
      <c r="AU51" s="16" t="s">
        <v>5</v>
      </c>
      <c r="AV51" s="16" t="s">
        <v>5</v>
      </c>
      <c r="AW51" s="16" t="s">
        <v>5</v>
      </c>
      <c r="AX51" s="16" t="s">
        <v>5</v>
      </c>
      <c r="AY51" s="16" t="s">
        <v>5</v>
      </c>
      <c r="AZ51" s="16" t="s">
        <v>5</v>
      </c>
      <c r="BA51" s="16" t="s">
        <v>5</v>
      </c>
      <c r="BB51" s="16" t="s">
        <v>5</v>
      </c>
      <c r="BC51" s="16" t="s">
        <v>5</v>
      </c>
      <c r="BD51" s="16" t="s">
        <v>5</v>
      </c>
    </row>
    <row r="52" spans="2:56" ht="15.6" thickBot="1">
      <c r="C52" s="20">
        <v>0.05</v>
      </c>
      <c r="D52" s="20">
        <v>5.0000000000000001E-3</v>
      </c>
      <c r="E52" s="20">
        <v>1</v>
      </c>
      <c r="F52" s="20">
        <v>1</v>
      </c>
      <c r="G52" s="20">
        <v>0.05</v>
      </c>
      <c r="H52" s="20">
        <v>0.01</v>
      </c>
      <c r="I52" s="20">
        <v>5.0000000000000001E-3</v>
      </c>
      <c r="J52" s="20">
        <v>0.01</v>
      </c>
      <c r="K52" s="20">
        <v>5.0000000000000001E-3</v>
      </c>
      <c r="L52" s="20">
        <v>0.1</v>
      </c>
      <c r="M52" s="20">
        <v>1</v>
      </c>
      <c r="N52" s="20">
        <v>0.01</v>
      </c>
      <c r="O52" s="20">
        <v>0.5</v>
      </c>
      <c r="P52" s="20">
        <v>5.0000000000000001E-3</v>
      </c>
      <c r="Q52" s="20">
        <v>5.0000000000000001E-3</v>
      </c>
      <c r="R52" s="20">
        <v>5.0000000000000001E-3</v>
      </c>
      <c r="S52" s="20">
        <v>0.01</v>
      </c>
      <c r="T52" s="20">
        <v>0.05</v>
      </c>
      <c r="U52" s="20">
        <v>5.0000000000000001E-3</v>
      </c>
      <c r="V52" s="20">
        <v>0.01</v>
      </c>
      <c r="W52" s="20">
        <v>5.0000000000000001E-3</v>
      </c>
      <c r="X52" s="20">
        <v>0.01</v>
      </c>
      <c r="Y52" s="20">
        <v>5.0000000000000001E-3</v>
      </c>
      <c r="Z52" s="20">
        <v>5.0000000000000001E-3</v>
      </c>
      <c r="AA52" s="20">
        <v>0.1</v>
      </c>
      <c r="AB52" s="20">
        <v>5.0000000000000001E-3</v>
      </c>
      <c r="AC52" s="20">
        <v>5.0000000000000001E-3</v>
      </c>
      <c r="AD52" s="20">
        <v>0.5</v>
      </c>
      <c r="AE52" s="20">
        <v>0.1</v>
      </c>
      <c r="AF52" s="20">
        <v>0.01</v>
      </c>
      <c r="AG52" s="20">
        <v>5.0000000000000001E-3</v>
      </c>
      <c r="AH52" s="20">
        <v>0.5</v>
      </c>
      <c r="AI52" s="20">
        <v>10</v>
      </c>
      <c r="AJ52" s="20">
        <v>0.5</v>
      </c>
      <c r="AK52" s="20">
        <v>5.0000000000000001E-3</v>
      </c>
      <c r="AL52" s="20">
        <v>0.02</v>
      </c>
      <c r="AM52" s="20">
        <v>10</v>
      </c>
      <c r="AN52" s="20">
        <v>0.02</v>
      </c>
      <c r="AO52" s="20">
        <v>0.1</v>
      </c>
      <c r="AP52" s="20">
        <v>1</v>
      </c>
      <c r="AQ52" s="20">
        <v>5.0000000000000001E-3</v>
      </c>
      <c r="AR52" s="20">
        <v>0.05</v>
      </c>
      <c r="AS52" s="20">
        <v>0.02</v>
      </c>
      <c r="AT52" s="20">
        <v>5.0000000000000001E-3</v>
      </c>
      <c r="AU52" s="20">
        <v>0.1</v>
      </c>
      <c r="AV52" s="20">
        <v>0.01</v>
      </c>
      <c r="AW52" s="20">
        <v>50</v>
      </c>
      <c r="AX52" s="20">
        <v>0.01</v>
      </c>
      <c r="AY52" s="20">
        <v>0.01</v>
      </c>
      <c r="AZ52" s="20">
        <v>0.01</v>
      </c>
      <c r="BA52" s="20">
        <v>0.5</v>
      </c>
      <c r="BB52" s="20">
        <v>0.05</v>
      </c>
      <c r="BC52" s="20">
        <v>0.02</v>
      </c>
      <c r="BD52" s="20">
        <v>0.5</v>
      </c>
    </row>
    <row r="53" spans="2:56" ht="14.7"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BOX </vt:lpstr>
      <vt:lpstr>Label</vt:lpstr>
      <vt:lpstr>Sizing Check</vt:lpstr>
      <vt:lpstr>MAD</vt:lpstr>
      <vt:lpstr>ICP DATA</vt:lpstr>
      <vt:lpstr>ICP Results</vt:lpstr>
      <vt:lpstr>COMB Results</vt:lpstr>
      <vt:lpstr>SID</vt:lpstr>
      <vt:lpstr>Hanking Report</vt:lpstr>
      <vt:lpstr>Sheet1</vt:lpstr>
      <vt:lpstr>'BOX '!Print_Area</vt:lpstr>
      <vt:lpstr>'COMB Results'!Print_Area</vt:lpstr>
      <vt:lpstr>Label!Print_Area</vt:lpstr>
      <vt:lpstr>MAD!Print_Area</vt:lpstr>
      <vt:lpstr>'COMB Results'!Print_Titles</vt:lpstr>
      <vt:lpstr>MAD!Print_Titles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2019-09-05T08:16:55Z</cp:lastPrinted>
  <dcterms:created xsi:type="dcterms:W3CDTF">2013-04-18T07:30:56Z</dcterms:created>
  <dcterms:modified xsi:type="dcterms:W3CDTF">2019-09-05T08:21:26Z</dcterms:modified>
</cp:coreProperties>
</file>